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-12" yWindow="-12" windowWidth="23064" windowHeight="5124"/>
  </bookViews>
  <sheets>
    <sheet name="Totaaloverzicht meubilair" sheetId="1" r:id="rId1"/>
    <sheet name="Prijstabel perceel 1" sheetId="7" r:id="rId2"/>
    <sheet name="Prijstabel perceel 2" sheetId="4" r:id="rId3"/>
    <sheet name="Prijstabel perceel 3" sheetId="8" r:id="rId4"/>
  </sheets>
  <definedNames>
    <definedName name="_xlnm._FilterDatabase" localSheetId="0" hidden="1">'Totaaloverzicht meubilair'!$B$2:$K$117</definedName>
    <definedName name="_xlnm.Print_Area" localSheetId="1">'Prijstabel perceel 1'!$A$1:$N$57</definedName>
    <definedName name="_xlnm.Print_Area" localSheetId="2">'Prijstabel perceel 2'!$A$1:$N$13</definedName>
    <definedName name="_xlnm.Print_Area" localSheetId="3">'Prijstabel perceel 3'!$A$1:$N$62</definedName>
    <definedName name="_xlnm.Print_Area" localSheetId="0">'Totaaloverzicht meubilair'!$A$1:$L$124</definedName>
    <definedName name="_xlnm.Print_Titles" localSheetId="3">'Prijstabel perceel 3'!$2:$3</definedName>
    <definedName name="_xlnm.Print_Titles" localSheetId="0">'Totaaloverzicht meubilair'!$2:$3</definedName>
  </definedNames>
  <calcPr calcId="145621"/>
</workbook>
</file>

<file path=xl/calcChain.xml><?xml version="1.0" encoding="utf-8"?>
<calcChain xmlns="http://schemas.openxmlformats.org/spreadsheetml/2006/main">
  <c r="M58" i="8" l="1"/>
  <c r="M57" i="8"/>
  <c r="M49" i="8"/>
  <c r="M26" i="8"/>
  <c r="M25" i="8"/>
  <c r="M24" i="8"/>
  <c r="M23" i="8"/>
  <c r="G5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58" i="8"/>
  <c r="G57" i="8"/>
  <c r="G56" i="8"/>
  <c r="G55" i="8"/>
  <c r="G50" i="8"/>
  <c r="G49" i="8"/>
  <c r="G48" i="8"/>
  <c r="G47" i="8"/>
  <c r="G42" i="8"/>
  <c r="G41" i="8"/>
  <c r="G40" i="8"/>
  <c r="G39" i="8"/>
  <c r="G38" i="8"/>
  <c r="G37" i="8"/>
  <c r="G51" i="8"/>
  <c r="G43" i="8"/>
  <c r="G33" i="8"/>
  <c r="G29" i="8"/>
  <c r="G8" i="8"/>
  <c r="G4" i="8"/>
  <c r="G10" i="4"/>
  <c r="G52" i="7"/>
  <c r="G51" i="7"/>
  <c r="G50" i="7"/>
  <c r="G49" i="7"/>
  <c r="G48" i="7"/>
  <c r="G47" i="7"/>
  <c r="G46" i="7"/>
  <c r="G45" i="7"/>
  <c r="G44" i="7"/>
  <c r="G43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60" i="1"/>
  <c r="M42" i="8" l="1"/>
  <c r="M41" i="8"/>
  <c r="M38" i="8"/>
  <c r="M28" i="8"/>
  <c r="M27" i="8"/>
  <c r="M22" i="8"/>
  <c r="M21" i="8"/>
  <c r="M20" i="8"/>
  <c r="M19" i="8"/>
  <c r="M18" i="8"/>
  <c r="M59" i="8" s="1"/>
  <c r="M17" i="8"/>
  <c r="M16" i="8"/>
  <c r="M15" i="8"/>
  <c r="M14" i="8"/>
  <c r="M13" i="8"/>
  <c r="M12" i="8"/>
  <c r="M56" i="8"/>
  <c r="M55" i="8"/>
  <c r="M50" i="8"/>
  <c r="M48" i="8"/>
  <c r="M47" i="8"/>
  <c r="M40" i="8"/>
  <c r="M39" i="8"/>
  <c r="M37" i="8"/>
  <c r="G53" i="7"/>
  <c r="M53" i="7" s="1"/>
  <c r="M51" i="7"/>
  <c r="M50" i="7"/>
  <c r="M49" i="7"/>
  <c r="M48" i="7"/>
  <c r="M47" i="7"/>
  <c r="M45" i="7"/>
  <c r="M43" i="7"/>
  <c r="M39" i="7"/>
  <c r="M38" i="7"/>
  <c r="M37" i="7"/>
  <c r="M36" i="7"/>
  <c r="M35" i="7"/>
  <c r="M33" i="7"/>
  <c r="M32" i="7"/>
  <c r="M31" i="7"/>
  <c r="M30" i="7"/>
  <c r="M29" i="7"/>
  <c r="M28" i="7"/>
  <c r="M27" i="7"/>
  <c r="M26" i="7"/>
  <c r="M25" i="7"/>
  <c r="M24" i="7"/>
  <c r="M23" i="7"/>
  <c r="M21" i="7"/>
  <c r="M20" i="7"/>
  <c r="M19" i="7"/>
  <c r="M18" i="7"/>
  <c r="M17" i="7"/>
  <c r="M16" i="7"/>
  <c r="M15" i="7"/>
  <c r="M14" i="7"/>
  <c r="M13" i="7"/>
  <c r="M12" i="7"/>
  <c r="M11" i="7"/>
  <c r="M10" i="7"/>
  <c r="M9" i="7"/>
  <c r="M8" i="7"/>
  <c r="M7" i="7"/>
  <c r="M6" i="7"/>
  <c r="M5" i="7"/>
  <c r="M4" i="7"/>
  <c r="M52" i="7"/>
  <c r="M46" i="7"/>
  <c r="M44" i="7"/>
  <c r="M42" i="7"/>
  <c r="M41" i="7"/>
  <c r="M40" i="7"/>
  <c r="M34" i="7"/>
  <c r="M22" i="7"/>
  <c r="G51" i="1"/>
  <c r="G47" i="1"/>
  <c r="M5" i="4"/>
  <c r="M8" i="4"/>
  <c r="M7" i="4"/>
  <c r="M6" i="4"/>
  <c r="M10" i="4" s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97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77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59" i="1"/>
  <c r="G58" i="1"/>
  <c r="G57" i="1"/>
  <c r="G56" i="1"/>
  <c r="G55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9" i="1"/>
  <c r="G5" i="1"/>
  <c r="G54" i="7" l="1"/>
  <c r="M54" i="7"/>
  <c r="G117" i="1"/>
</calcChain>
</file>

<file path=xl/sharedStrings.xml><?xml version="1.0" encoding="utf-8"?>
<sst xmlns="http://schemas.openxmlformats.org/spreadsheetml/2006/main" count="1139" uniqueCount="145">
  <si>
    <t>Niveau</t>
  </si>
  <si>
    <t>Perceel</t>
  </si>
  <si>
    <t>Fase</t>
  </si>
  <si>
    <t>Totaal Aantal</t>
  </si>
  <si>
    <t>ID</t>
  </si>
  <si>
    <t>Omschrijving</t>
  </si>
  <si>
    <t>Proef-opstelling</t>
  </si>
  <si>
    <t>Esthetische beoordeling</t>
  </si>
  <si>
    <t>Prijs</t>
  </si>
  <si>
    <t>Aantal</t>
  </si>
  <si>
    <t>per stuk</t>
  </si>
  <si>
    <t>totaal</t>
  </si>
  <si>
    <t>begane grond</t>
  </si>
  <si>
    <t>P3</t>
  </si>
  <si>
    <t>Yes</t>
  </si>
  <si>
    <t>D02</t>
  </si>
  <si>
    <t>restaurant tafel langwerpig</t>
  </si>
  <si>
    <t>D03</t>
  </si>
  <si>
    <t>restauranttafel rond</t>
  </si>
  <si>
    <t>D04</t>
  </si>
  <si>
    <t>restaurant stoel met armleuning</t>
  </si>
  <si>
    <t>D05</t>
  </si>
  <si>
    <t>restaurantstoel zonder armleuning</t>
  </si>
  <si>
    <t>D09</t>
  </si>
  <si>
    <t>hoge kruk</t>
  </si>
  <si>
    <t>D10</t>
  </si>
  <si>
    <t>bijzettafel</t>
  </si>
  <si>
    <t>D13</t>
  </si>
  <si>
    <t>koffiebar tafel rond</t>
  </si>
  <si>
    <t>D17</t>
  </si>
  <si>
    <t>laptop stoel</t>
  </si>
  <si>
    <t>D18f</t>
  </si>
  <si>
    <t>stoel element</t>
  </si>
  <si>
    <t>D18p</t>
  </si>
  <si>
    <t>poef element</t>
  </si>
  <si>
    <t>D19</t>
  </si>
  <si>
    <t>krukje</t>
  </si>
  <si>
    <t>P1</t>
  </si>
  <si>
    <t>K01</t>
  </si>
  <si>
    <t>kast</t>
  </si>
  <si>
    <t>L01</t>
  </si>
  <si>
    <t>lounge werkplek 1p.</t>
  </si>
  <si>
    <t>L01s</t>
  </si>
  <si>
    <t>lounge 1p. (secundair)</t>
  </si>
  <si>
    <t>L02</t>
  </si>
  <si>
    <t>lounge werkplek 2p.</t>
  </si>
  <si>
    <t>L02s</t>
  </si>
  <si>
    <t>lounge werkplek 2p. (secundair)</t>
  </si>
  <si>
    <t>L03s</t>
  </si>
  <si>
    <t>lounge hoek 2p. (secundair)</t>
  </si>
  <si>
    <t>P2</t>
  </si>
  <si>
    <t>SP03</t>
  </si>
  <si>
    <t>sta werkplek 2 p.</t>
  </si>
  <si>
    <t>SP04</t>
  </si>
  <si>
    <t>sta werkplek 2p. dubbel scherm</t>
  </si>
  <si>
    <t>SP05</t>
  </si>
  <si>
    <t>CAD werkplek 4p.</t>
  </si>
  <si>
    <t>T01</t>
  </si>
  <si>
    <t>tafel teamkamer rond</t>
  </si>
  <si>
    <t>V01</t>
  </si>
  <si>
    <t>vergaderstoel</t>
  </si>
  <si>
    <t>V02</t>
  </si>
  <si>
    <t>vergadertafel</t>
  </si>
  <si>
    <t>V03</t>
  </si>
  <si>
    <t>sta- vergadertafel</t>
  </si>
  <si>
    <t>V04</t>
  </si>
  <si>
    <t>vergadertafel (rechthoek)</t>
  </si>
  <si>
    <t>W01</t>
  </si>
  <si>
    <t>open werkplek 2p.</t>
  </si>
  <si>
    <t>W02</t>
  </si>
  <si>
    <t>open werkplek 4p.</t>
  </si>
  <si>
    <t>W04</t>
  </si>
  <si>
    <t>open werkplek 8p.</t>
  </si>
  <si>
    <t>W06</t>
  </si>
  <si>
    <t>coupe werkplek 4p.</t>
  </si>
  <si>
    <t>W09</t>
  </si>
  <si>
    <t>cockpit werkplek</t>
  </si>
  <si>
    <t>W10</t>
  </si>
  <si>
    <t>bibliotheektafel 6p.</t>
  </si>
  <si>
    <t>Z01</t>
  </si>
  <si>
    <t>bureaustoel</t>
  </si>
  <si>
    <t>1e Verdieping</t>
  </si>
  <si>
    <t>D15</t>
  </si>
  <si>
    <t>tafel regiowacht</t>
  </si>
  <si>
    <t>K03</t>
  </si>
  <si>
    <t>Bibliotheek-stellingkast (breedte 1770)</t>
  </si>
  <si>
    <t>SP01</t>
  </si>
  <si>
    <t>speciale werkplek (coupe)</t>
  </si>
  <si>
    <t>W03</t>
  </si>
  <si>
    <t>open werkplek 6p.</t>
  </si>
  <si>
    <t>W11</t>
  </si>
  <si>
    <t>bibliotheektafel 8p.</t>
  </si>
  <si>
    <t>2e Verdieping</t>
  </si>
  <si>
    <t>SP02</t>
  </si>
  <si>
    <t>coupe werkplek naast elkaar 2p.</t>
  </si>
  <si>
    <t>T02</t>
  </si>
  <si>
    <t>tafel teamkamer vierkant</t>
  </si>
  <si>
    <t>W05</t>
  </si>
  <si>
    <t>coupe werkplek 2p.</t>
  </si>
  <si>
    <t>3e Verdieping</t>
  </si>
  <si>
    <t>W07</t>
  </si>
  <si>
    <t>coupe werkplek 6p.</t>
  </si>
  <si>
    <t>TOTALEN</t>
  </si>
  <si>
    <t>Opmerking 1:</t>
  </si>
  <si>
    <t>De leverancier mag naast de levering van de huiskamertafelstoelen, per type, 1 extra alternatieve stoel aanbieden, deze alternatieve stoelen dienen in de proefplaatsing opgenomen te worden.</t>
  </si>
  <si>
    <t>Opmerking 2:</t>
  </si>
  <si>
    <t>Ter beoordeling van de loungewerkplekken (primair en secundair) graag 1 hoekloungewerkplek (L03s) uitgevoerd met 1 arbowerkplek volgens de NPR norm in de proefopstelling opnemen.</t>
  </si>
  <si>
    <t>= in te vullen door Gegadigde</t>
  </si>
  <si>
    <t>Perceel 1</t>
  </si>
  <si>
    <t>Perceel 2</t>
  </si>
  <si>
    <t>Perceel 3</t>
  </si>
  <si>
    <t>D01w-1</t>
  </si>
  <si>
    <t>D01w-2</t>
  </si>
  <si>
    <t>D01w-3</t>
  </si>
  <si>
    <t>D01w-4</t>
  </si>
  <si>
    <t>huiskamertafelstoel (Vitra, Panton)</t>
  </si>
  <si>
    <t>huiskamertafelstoel (Moroso, Supernatural)</t>
  </si>
  <si>
    <t>huiskamertafelstoel (Vitra, TipTop)</t>
  </si>
  <si>
    <t>huiskamertafelstoel (alternatief)</t>
  </si>
  <si>
    <t>D01d-1</t>
  </si>
  <si>
    <t>D01d-2</t>
  </si>
  <si>
    <t>D01d-3</t>
  </si>
  <si>
    <t>D01d-4</t>
  </si>
  <si>
    <t>D01b-1</t>
  </si>
  <si>
    <t>D01b-2</t>
  </si>
  <si>
    <t>D01b-3</t>
  </si>
  <si>
    <t>D01b-4</t>
  </si>
  <si>
    <t>huiskamertafelstoel Duin (Lampert, Santa Lucia)</t>
  </si>
  <si>
    <t>huiskamertafelstoel Duin (Gervasoni, Allu 24)</t>
  </si>
  <si>
    <t>huiskamertafelstoel Duin (Kartell, Combak)</t>
  </si>
  <si>
    <t>huiskamertafelstoel Duin (alternatief)</t>
  </si>
  <si>
    <t>huiskamertafelstoel Water (Vitra, Panton)</t>
  </si>
  <si>
    <t>huiskamertafelstoel Water (Moroso, Supernatural)</t>
  </si>
  <si>
    <t>huiskamertafelstoel Water (Vitra, TipTop)</t>
  </si>
  <si>
    <t>huiskamertafelstoel Water (alternatief)</t>
  </si>
  <si>
    <t>huiskamertafelstoel Bos (alternatief)</t>
  </si>
  <si>
    <t>huiskamertafelstoel Bos (Vitra, Vegetal)</t>
  </si>
  <si>
    <t>huiskamertafelstoel Bos (Richard Lampert, Prater Chair)</t>
  </si>
  <si>
    <t>huiskamertafelstoel Bos (Richart Hutten, Berlage)</t>
  </si>
  <si>
    <t xml:space="preserve"> wordt bepaald na de proefopstelling</t>
  </si>
  <si>
    <t xml:space="preserve"> in te vullen door Gegadigde</t>
  </si>
  <si>
    <t>Bibliotheek-stellingkast (3 maal K03 geschakeld)</t>
  </si>
  <si>
    <t>K03-combi</t>
  </si>
  <si>
    <t>K04</t>
  </si>
  <si>
    <t xml:space="preserve">Lage schuifdeurkast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</si>
</sst>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&quot;€&quot;\ * #,##0.00_ ;_ &quot;€&quot;\ * \-#,##0.00_ ;_ &quot;€&quot;\ * &quot;-&quot;??_ ;_ @_ "/>
  </numFmts>
  <fonts count="4" x14ac:knownFonts="1">
    <font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128">
    <xf numFmtId="0" fontId="0" fillId="0" borderId="0" xfId="0"/>
    <xf numFmtId="0" fontId="0" fillId="0" borderId="0" xfId="0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0" fillId="0" borderId="11" xfId="0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/>
    <xf numFmtId="0" fontId="0" fillId="0" borderId="14" xfId="0" applyBorder="1"/>
    <xf numFmtId="0" fontId="0" fillId="3" borderId="16" xfId="0" applyFill="1" applyBorder="1" applyAlignment="1">
      <alignment vertical="center"/>
    </xf>
    <xf numFmtId="0" fontId="0" fillId="3" borderId="16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44" fontId="2" fillId="3" borderId="19" xfId="1" applyFont="1" applyFill="1" applyBorder="1" applyAlignment="1">
      <alignment vertical="center"/>
    </xf>
    <xf numFmtId="0" fontId="2" fillId="0" borderId="0" xfId="2" applyAlignment="1">
      <alignment vertical="center"/>
    </xf>
    <xf numFmtId="0" fontId="0" fillId="0" borderId="0" xfId="0" applyAlignment="1">
      <alignment vertical="center"/>
    </xf>
    <xf numFmtId="0" fontId="0" fillId="0" borderId="16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0" fillId="4" borderId="16" xfId="0" applyFill="1" applyBorder="1" applyAlignment="1">
      <alignment vertical="center"/>
    </xf>
    <xf numFmtId="0" fontId="0" fillId="4" borderId="16" xfId="0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44" fontId="2" fillId="4" borderId="19" xfId="1" applyFont="1" applyFill="1" applyBorder="1" applyAlignment="1">
      <alignment vertical="center"/>
    </xf>
    <xf numFmtId="0" fontId="0" fillId="4" borderId="21" xfId="0" applyFill="1" applyBorder="1" applyAlignment="1">
      <alignment vertical="center"/>
    </xf>
    <xf numFmtId="0" fontId="0" fillId="4" borderId="21" xfId="0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0" fontId="0" fillId="4" borderId="23" xfId="0" applyFill="1" applyBorder="1" applyAlignment="1">
      <alignment horizontal="center" vertical="center"/>
    </xf>
    <xf numFmtId="0" fontId="0" fillId="4" borderId="24" xfId="0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44" fontId="3" fillId="2" borderId="27" xfId="0" applyNumberFormat="1" applyFont="1" applyFill="1" applyBorder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44" fontId="0" fillId="5" borderId="20" xfId="1" applyFont="1" applyFill="1" applyBorder="1" applyAlignment="1">
      <alignment vertical="center"/>
    </xf>
    <xf numFmtId="0" fontId="0" fillId="5" borderId="0" xfId="0" applyFill="1" applyAlignment="1">
      <alignment horizontal="center"/>
    </xf>
    <xf numFmtId="0" fontId="0" fillId="0" borderId="0" xfId="0" quotePrefix="1" applyAlignment="1">
      <alignment horizontal="left"/>
    </xf>
    <xf numFmtId="0" fontId="0" fillId="6" borderId="16" xfId="0" applyFill="1" applyBorder="1" applyAlignment="1">
      <alignment horizontal="center"/>
    </xf>
    <xf numFmtId="0" fontId="0" fillId="3" borderId="22" xfId="0" applyFill="1" applyBorder="1" applyAlignment="1">
      <alignment horizontal="center" vertical="center"/>
    </xf>
    <xf numFmtId="44" fontId="0" fillId="3" borderId="24" xfId="0" applyNumberFormat="1" applyFont="1" applyFill="1" applyBorder="1" applyAlignment="1">
      <alignment horizontal="center"/>
    </xf>
    <xf numFmtId="44" fontId="0" fillId="4" borderId="24" xfId="0" applyNumberFormat="1" applyFont="1" applyFill="1" applyBorder="1" applyAlignment="1">
      <alignment horizontal="center"/>
    </xf>
    <xf numFmtId="0" fontId="0" fillId="7" borderId="0" xfId="0" applyFill="1"/>
    <xf numFmtId="0" fontId="0" fillId="3" borderId="21" xfId="0" applyFill="1" applyBorder="1" applyAlignment="1">
      <alignment vertical="center"/>
    </xf>
    <xf numFmtId="0" fontId="0" fillId="3" borderId="21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3" fillId="2" borderId="25" xfId="0" applyFont="1" applyFill="1" applyBorder="1" applyAlignment="1">
      <alignment vertical="center"/>
    </xf>
    <xf numFmtId="0" fontId="0" fillId="0" borderId="26" xfId="0" applyBorder="1" applyAlignment="1">
      <alignment vertical="center"/>
    </xf>
    <xf numFmtId="0" fontId="0" fillId="2" borderId="26" xfId="0" applyFill="1" applyBorder="1" applyAlignment="1">
      <alignment horizontal="center" vertical="center"/>
    </xf>
    <xf numFmtId="0" fontId="0" fillId="0" borderId="27" xfId="0" applyBorder="1" applyAlignment="1">
      <alignment vertical="center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3" borderId="21" xfId="0" applyFill="1" applyBorder="1" applyAlignment="1">
      <alignment vertical="center"/>
    </xf>
    <xf numFmtId="0" fontId="0" fillId="3" borderId="33" xfId="0" applyFill="1" applyBorder="1" applyAlignment="1">
      <alignment vertical="center"/>
    </xf>
    <xf numFmtId="0" fontId="0" fillId="3" borderId="11" xfId="0" applyFill="1" applyBorder="1" applyAlignment="1">
      <alignment vertical="center"/>
    </xf>
    <xf numFmtId="0" fontId="0" fillId="3" borderId="21" xfId="0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34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0" fillId="4" borderId="21" xfId="0" applyFill="1" applyBorder="1" applyAlignment="1">
      <alignment vertical="center"/>
    </xf>
    <xf numFmtId="0" fontId="0" fillId="4" borderId="33" xfId="0" applyFill="1" applyBorder="1" applyAlignment="1">
      <alignment vertical="center"/>
    </xf>
    <xf numFmtId="0" fontId="0" fillId="4" borderId="11" xfId="0" applyFill="1" applyBorder="1" applyAlignment="1">
      <alignment vertical="center"/>
    </xf>
    <xf numFmtId="0" fontId="0" fillId="4" borderId="21" xfId="0" applyFill="1" applyBorder="1" applyAlignment="1">
      <alignment horizontal="center" vertical="center"/>
    </xf>
    <xf numFmtId="0" fontId="0" fillId="4" borderId="33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24" xfId="0" applyFill="1" applyBorder="1" applyAlignment="1">
      <alignment horizontal="center" vertical="center"/>
    </xf>
    <xf numFmtId="0" fontId="0" fillId="4" borderId="36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0" fillId="0" borderId="33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3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0" fillId="3" borderId="36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4" borderId="23" xfId="0" applyFill="1" applyBorder="1" applyAlignment="1">
      <alignment horizontal="center" vertical="center"/>
    </xf>
    <xf numFmtId="0" fontId="0" fillId="4" borderId="35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49" fontId="2" fillId="0" borderId="0" xfId="0" applyNumberFormat="1" applyFont="1" applyAlignment="1">
      <alignment wrapText="1"/>
    </xf>
    <xf numFmtId="0" fontId="3" fillId="2" borderId="30" xfId="0" applyFont="1" applyFill="1" applyBorder="1" applyAlignment="1">
      <alignment horizontal="center" vertical="top" wrapText="1"/>
    </xf>
    <xf numFmtId="0" fontId="0" fillId="2" borderId="31" xfId="0" applyFill="1" applyBorder="1" applyAlignment="1">
      <alignment horizontal="center" vertical="top" wrapText="1"/>
    </xf>
    <xf numFmtId="0" fontId="3" fillId="2" borderId="28" xfId="0" applyFont="1" applyFill="1" applyBorder="1" applyAlignment="1">
      <alignment horizontal="center"/>
    </xf>
    <xf numFmtId="0" fontId="3" fillId="2" borderId="29" xfId="0" applyFont="1" applyFill="1" applyBorder="1" applyAlignment="1">
      <alignment horizontal="center"/>
    </xf>
    <xf numFmtId="0" fontId="3" fillId="2" borderId="30" xfId="0" applyFont="1" applyFill="1" applyBorder="1" applyAlignment="1">
      <alignment horizontal="center" wrapText="1"/>
    </xf>
    <xf numFmtId="0" fontId="3" fillId="2" borderId="31" xfId="0" applyFont="1" applyFill="1" applyBorder="1" applyAlignment="1">
      <alignment horizontal="center" wrapText="1"/>
    </xf>
    <xf numFmtId="0" fontId="3" fillId="2" borderId="30" xfId="0" applyFont="1" applyFill="1" applyBorder="1" applyAlignment="1">
      <alignment vertical="top" wrapText="1"/>
    </xf>
    <xf numFmtId="0" fontId="3" fillId="2" borderId="31" xfId="0" applyFont="1" applyFill="1" applyBorder="1" applyAlignment="1">
      <alignment vertical="top" wrapText="1"/>
    </xf>
    <xf numFmtId="0" fontId="3" fillId="2" borderId="31" xfId="0" applyFont="1" applyFill="1" applyBorder="1" applyAlignment="1">
      <alignment horizontal="center" vertical="top" wrapText="1"/>
    </xf>
    <xf numFmtId="0" fontId="3" fillId="2" borderId="32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0" fillId="7" borderId="37" xfId="0" applyFont="1" applyFill="1" applyBorder="1" applyAlignment="1">
      <alignment horizontal="center" vertical="center"/>
    </xf>
    <xf numFmtId="0" fontId="0" fillId="7" borderId="36" xfId="0" applyFont="1" applyFill="1" applyBorder="1" applyAlignment="1">
      <alignment horizontal="center" vertical="center"/>
    </xf>
    <xf numFmtId="0" fontId="0" fillId="7" borderId="14" xfId="0" applyFont="1" applyFill="1" applyBorder="1" applyAlignment="1">
      <alignment horizontal="center" vertical="center"/>
    </xf>
    <xf numFmtId="0" fontId="0" fillId="7" borderId="24" xfId="0" applyFont="1" applyFill="1" applyBorder="1" applyAlignment="1">
      <alignment horizontal="center" vertical="center"/>
    </xf>
    <xf numFmtId="44" fontId="0" fillId="5" borderId="17" xfId="1" applyFont="1" applyFill="1" applyBorder="1" applyAlignment="1">
      <alignment vertical="center"/>
    </xf>
    <xf numFmtId="44" fontId="0" fillId="4" borderId="19" xfId="0" applyNumberFormat="1" applyFont="1" applyFill="1" applyBorder="1" applyAlignment="1">
      <alignment horizontal="center"/>
    </xf>
    <xf numFmtId="44" fontId="0" fillId="5" borderId="7" xfId="1" applyFont="1" applyFill="1" applyBorder="1" applyAlignment="1">
      <alignment vertical="center"/>
    </xf>
  </cellXfs>
  <cellStyles count="3">
    <cellStyle name="Standaard" xfId="0" builtinId="0"/>
    <cellStyle name="Standaard 2" xfId="2"/>
    <cellStyle name="Valuta" xfId="1" builtinId="4"/>
  </cellStyles>
  <dxfs count="0"/>
  <tableStyles count="0" defaultTableStyle="TableStyleMedium2" defaultPivotStyle="PivotStyleLight16"/>
  <colors>
    <mruColors>
      <color rgb="FFFFCCFF"/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24"/>
  <sheetViews>
    <sheetView tabSelected="1" workbookViewId="0">
      <pane xSplit="3" ySplit="3" topLeftCell="D16" activePane="bottomRight" state="frozen"/>
      <selection pane="topRight" activeCell="D1" sqref="D1"/>
      <selection pane="bottomLeft" activeCell="A6" sqref="A6"/>
      <selection pane="bottomRight" activeCell="N61" sqref="N61"/>
    </sheetView>
  </sheetViews>
  <sheetFormatPr defaultRowHeight="13.2" x14ac:dyDescent="0.25"/>
  <cols>
    <col min="1" max="1" width="1.21875" customWidth="1"/>
    <col min="2" max="2" width="15" bestFit="1" customWidth="1"/>
    <col min="3" max="3" width="7.77734375" style="1" customWidth="1"/>
    <col min="4" max="6" width="5.77734375" style="1" customWidth="1"/>
    <col min="7" max="7" width="6.44140625" style="1" bestFit="1" customWidth="1"/>
    <col min="8" max="8" width="9" style="1" bestFit="1" customWidth="1"/>
    <col min="9" max="9" width="47.44140625" bestFit="1" customWidth="1"/>
    <col min="10" max="11" width="12.77734375" style="1" customWidth="1"/>
    <col min="12" max="12" width="1.109375" customWidth="1"/>
  </cols>
  <sheetData>
    <row r="1" spans="2:13" ht="6" customHeight="1" thickBot="1" x14ac:dyDescent="0.3"/>
    <row r="2" spans="2:13" ht="13.2" customHeight="1" x14ac:dyDescent="0.25">
      <c r="B2" s="69" t="s">
        <v>0</v>
      </c>
      <c r="C2" s="69" t="s">
        <v>1</v>
      </c>
      <c r="D2" s="71" t="s">
        <v>2</v>
      </c>
      <c r="E2" s="72"/>
      <c r="F2" s="73"/>
      <c r="G2" s="69" t="s">
        <v>3</v>
      </c>
      <c r="H2" s="74" t="s">
        <v>4</v>
      </c>
      <c r="I2" s="69" t="s">
        <v>5</v>
      </c>
      <c r="J2" s="61" t="s">
        <v>6</v>
      </c>
      <c r="K2" s="61" t="s">
        <v>7</v>
      </c>
    </row>
    <row r="3" spans="2:13" ht="13.8" thickBot="1" x14ac:dyDescent="0.3">
      <c r="B3" s="70"/>
      <c r="C3" s="70"/>
      <c r="D3" s="2">
        <v>1</v>
      </c>
      <c r="E3" s="3">
        <v>2</v>
      </c>
      <c r="F3" s="4">
        <v>3</v>
      </c>
      <c r="G3" s="70" t="s">
        <v>9</v>
      </c>
      <c r="H3" s="75"/>
      <c r="I3" s="70"/>
      <c r="J3" s="62"/>
      <c r="K3" s="62"/>
    </row>
    <row r="4" spans="2:13" ht="7.95" customHeight="1" x14ac:dyDescent="0.25">
      <c r="B4" s="6"/>
      <c r="C4" s="7"/>
      <c r="D4" s="8"/>
      <c r="E4" s="9"/>
      <c r="F4" s="10"/>
      <c r="G4" s="7"/>
      <c r="H4" s="7"/>
      <c r="I4" s="6"/>
      <c r="J4" s="7"/>
      <c r="K4" s="7"/>
    </row>
    <row r="5" spans="2:13" s="21" customFormat="1" ht="15" customHeight="1" x14ac:dyDescent="0.25">
      <c r="B5" s="76" t="s">
        <v>12</v>
      </c>
      <c r="C5" s="79" t="s">
        <v>13</v>
      </c>
      <c r="D5" s="15"/>
      <c r="E5" s="16"/>
      <c r="F5" s="103">
        <v>16</v>
      </c>
      <c r="G5" s="85">
        <f>SUM(D5:F5)</f>
        <v>16</v>
      </c>
      <c r="H5" s="14" t="s">
        <v>119</v>
      </c>
      <c r="I5" s="13" t="s">
        <v>127</v>
      </c>
      <c r="J5" s="14" t="s">
        <v>14</v>
      </c>
      <c r="K5" s="14" t="s">
        <v>14</v>
      </c>
      <c r="L5" s="20"/>
      <c r="M5" s="20"/>
    </row>
    <row r="6" spans="2:13" s="21" customFormat="1" ht="15" customHeight="1" x14ac:dyDescent="0.25">
      <c r="B6" s="77"/>
      <c r="C6" s="80"/>
      <c r="D6" s="51"/>
      <c r="E6" s="16"/>
      <c r="F6" s="104"/>
      <c r="G6" s="80"/>
      <c r="H6" s="14" t="s">
        <v>120</v>
      </c>
      <c r="I6" s="13" t="s">
        <v>128</v>
      </c>
      <c r="J6" s="14" t="s">
        <v>14</v>
      </c>
      <c r="K6" s="14" t="s">
        <v>14</v>
      </c>
      <c r="L6" s="20"/>
      <c r="M6" s="20"/>
    </row>
    <row r="7" spans="2:13" s="21" customFormat="1" ht="15" customHeight="1" x14ac:dyDescent="0.25">
      <c r="B7" s="77"/>
      <c r="C7" s="80"/>
      <c r="D7" s="51"/>
      <c r="E7" s="16"/>
      <c r="F7" s="104"/>
      <c r="G7" s="80"/>
      <c r="H7" s="14" t="s">
        <v>121</v>
      </c>
      <c r="I7" s="13" t="s">
        <v>129</v>
      </c>
      <c r="J7" s="14" t="s">
        <v>14</v>
      </c>
      <c r="K7" s="14" t="s">
        <v>14</v>
      </c>
      <c r="L7" s="20"/>
      <c r="M7" s="20"/>
    </row>
    <row r="8" spans="2:13" s="21" customFormat="1" ht="15" customHeight="1" x14ac:dyDescent="0.25">
      <c r="B8" s="78"/>
      <c r="C8" s="81"/>
      <c r="D8" s="51"/>
      <c r="E8" s="16"/>
      <c r="F8" s="105"/>
      <c r="G8" s="81"/>
      <c r="H8" s="14" t="s">
        <v>122</v>
      </c>
      <c r="I8" s="13" t="s">
        <v>130</v>
      </c>
      <c r="J8" s="14" t="s">
        <v>14</v>
      </c>
      <c r="K8" s="14" t="s">
        <v>14</v>
      </c>
      <c r="L8" s="20"/>
      <c r="M8" s="20"/>
    </row>
    <row r="9" spans="2:13" s="21" customFormat="1" ht="15" customHeight="1" x14ac:dyDescent="0.25">
      <c r="B9" s="76" t="s">
        <v>12</v>
      </c>
      <c r="C9" s="79" t="s">
        <v>13</v>
      </c>
      <c r="D9" s="82">
        <v>8</v>
      </c>
      <c r="E9" s="16"/>
      <c r="F9" s="17"/>
      <c r="G9" s="85">
        <f t="shared" ref="G9:G70" si="0">SUM(D9:F9)</f>
        <v>8</v>
      </c>
      <c r="H9" s="14" t="s">
        <v>111</v>
      </c>
      <c r="I9" s="13" t="s">
        <v>131</v>
      </c>
      <c r="J9" s="14" t="s">
        <v>14</v>
      </c>
      <c r="K9" s="14" t="s">
        <v>14</v>
      </c>
      <c r="L9" s="20"/>
      <c r="M9" s="20"/>
    </row>
    <row r="10" spans="2:13" s="21" customFormat="1" ht="15" customHeight="1" x14ac:dyDescent="0.25">
      <c r="B10" s="77"/>
      <c r="C10" s="80"/>
      <c r="D10" s="83"/>
      <c r="E10" s="16"/>
      <c r="F10" s="17"/>
      <c r="G10" s="80"/>
      <c r="H10" s="14" t="s">
        <v>112</v>
      </c>
      <c r="I10" s="13" t="s">
        <v>132</v>
      </c>
      <c r="J10" s="14" t="s">
        <v>14</v>
      </c>
      <c r="K10" s="14" t="s">
        <v>14</v>
      </c>
      <c r="L10" s="20"/>
      <c r="M10" s="20"/>
    </row>
    <row r="11" spans="2:13" s="21" customFormat="1" ht="15" customHeight="1" x14ac:dyDescent="0.25">
      <c r="B11" s="77"/>
      <c r="C11" s="80"/>
      <c r="D11" s="83"/>
      <c r="E11" s="16"/>
      <c r="F11" s="17"/>
      <c r="G11" s="80"/>
      <c r="H11" s="14" t="s">
        <v>113</v>
      </c>
      <c r="I11" s="13" t="s">
        <v>133</v>
      </c>
      <c r="J11" s="14" t="s">
        <v>14</v>
      </c>
      <c r="K11" s="14" t="s">
        <v>14</v>
      </c>
      <c r="L11" s="20"/>
      <c r="M11" s="20"/>
    </row>
    <row r="12" spans="2:13" s="21" customFormat="1" ht="15" customHeight="1" x14ac:dyDescent="0.25">
      <c r="B12" s="78"/>
      <c r="C12" s="81"/>
      <c r="D12" s="84"/>
      <c r="E12" s="16"/>
      <c r="F12" s="17"/>
      <c r="G12" s="81"/>
      <c r="H12" s="14" t="s">
        <v>114</v>
      </c>
      <c r="I12" s="13" t="s">
        <v>134</v>
      </c>
      <c r="J12" s="14" t="s">
        <v>14</v>
      </c>
      <c r="K12" s="14" t="s">
        <v>14</v>
      </c>
      <c r="L12" s="20"/>
      <c r="M12" s="20"/>
    </row>
    <row r="13" spans="2:13" s="21" customFormat="1" ht="15" customHeight="1" x14ac:dyDescent="0.25">
      <c r="B13" s="13" t="s">
        <v>12</v>
      </c>
      <c r="C13" s="14" t="s">
        <v>13</v>
      </c>
      <c r="D13" s="15">
        <v>12</v>
      </c>
      <c r="E13" s="16"/>
      <c r="F13" s="17"/>
      <c r="G13" s="18">
        <f t="shared" si="0"/>
        <v>12</v>
      </c>
      <c r="H13" s="14" t="s">
        <v>15</v>
      </c>
      <c r="I13" s="13" t="s">
        <v>16</v>
      </c>
      <c r="J13" s="14"/>
      <c r="K13" s="14" t="s">
        <v>14</v>
      </c>
      <c r="L13" s="20"/>
      <c r="M13" s="20"/>
    </row>
    <row r="14" spans="2:13" s="21" customFormat="1" ht="15" customHeight="1" x14ac:dyDescent="0.25">
      <c r="B14" s="13" t="s">
        <v>12</v>
      </c>
      <c r="C14" s="14" t="s">
        <v>13</v>
      </c>
      <c r="D14" s="15">
        <v>3</v>
      </c>
      <c r="E14" s="16"/>
      <c r="F14" s="17"/>
      <c r="G14" s="18">
        <f t="shared" si="0"/>
        <v>3</v>
      </c>
      <c r="H14" s="14" t="s">
        <v>17</v>
      </c>
      <c r="I14" s="13" t="s">
        <v>18</v>
      </c>
      <c r="J14" s="14"/>
      <c r="K14" s="14" t="s">
        <v>14</v>
      </c>
      <c r="L14" s="20"/>
      <c r="M14" s="20"/>
    </row>
    <row r="15" spans="2:13" s="21" customFormat="1" ht="15" customHeight="1" x14ac:dyDescent="0.25">
      <c r="B15" s="13" t="s">
        <v>12</v>
      </c>
      <c r="C15" s="14" t="s">
        <v>13</v>
      </c>
      <c r="D15" s="15">
        <v>24</v>
      </c>
      <c r="E15" s="16"/>
      <c r="F15" s="17"/>
      <c r="G15" s="18">
        <f t="shared" si="0"/>
        <v>24</v>
      </c>
      <c r="H15" s="14" t="s">
        <v>19</v>
      </c>
      <c r="I15" s="13" t="s">
        <v>20</v>
      </c>
      <c r="J15" s="14" t="s">
        <v>14</v>
      </c>
      <c r="K15" s="14" t="s">
        <v>14</v>
      </c>
      <c r="L15" s="20"/>
      <c r="M15" s="20"/>
    </row>
    <row r="16" spans="2:13" s="21" customFormat="1" ht="15" customHeight="1" x14ac:dyDescent="0.25">
      <c r="B16" s="13" t="s">
        <v>12</v>
      </c>
      <c r="C16" s="14" t="s">
        <v>13</v>
      </c>
      <c r="D16" s="15">
        <v>128</v>
      </c>
      <c r="E16" s="16"/>
      <c r="F16" s="17"/>
      <c r="G16" s="18">
        <f t="shared" si="0"/>
        <v>128</v>
      </c>
      <c r="H16" s="14" t="s">
        <v>21</v>
      </c>
      <c r="I16" s="13" t="s">
        <v>22</v>
      </c>
      <c r="J16" s="14"/>
      <c r="K16" s="14" t="s">
        <v>14</v>
      </c>
      <c r="L16" s="20"/>
      <c r="M16" s="20"/>
    </row>
    <row r="17" spans="2:13" s="21" customFormat="1" ht="15" customHeight="1" x14ac:dyDescent="0.25">
      <c r="B17" s="13" t="s">
        <v>12</v>
      </c>
      <c r="C17" s="14" t="s">
        <v>13</v>
      </c>
      <c r="D17" s="15">
        <v>8</v>
      </c>
      <c r="E17" s="16"/>
      <c r="F17" s="17">
        <v>2</v>
      </c>
      <c r="G17" s="18">
        <f t="shared" si="0"/>
        <v>10</v>
      </c>
      <c r="H17" s="14" t="s">
        <v>23</v>
      </c>
      <c r="I17" s="13" t="s">
        <v>24</v>
      </c>
      <c r="J17" s="14"/>
      <c r="K17" s="14" t="s">
        <v>14</v>
      </c>
      <c r="L17" s="20"/>
      <c r="M17" s="20"/>
    </row>
    <row r="18" spans="2:13" s="21" customFormat="1" ht="15" customHeight="1" x14ac:dyDescent="0.25">
      <c r="B18" s="13" t="s">
        <v>12</v>
      </c>
      <c r="C18" s="14" t="s">
        <v>13</v>
      </c>
      <c r="D18" s="15">
        <v>11</v>
      </c>
      <c r="E18" s="16"/>
      <c r="F18" s="17"/>
      <c r="G18" s="18">
        <f t="shared" si="0"/>
        <v>11</v>
      </c>
      <c r="H18" s="14" t="s">
        <v>25</v>
      </c>
      <c r="I18" s="13" t="s">
        <v>26</v>
      </c>
      <c r="J18" s="14"/>
      <c r="K18" s="14" t="s">
        <v>14</v>
      </c>
      <c r="L18" s="20"/>
      <c r="M18" s="20"/>
    </row>
    <row r="19" spans="2:13" s="21" customFormat="1" ht="15" customHeight="1" x14ac:dyDescent="0.25">
      <c r="B19" s="13" t="s">
        <v>12</v>
      </c>
      <c r="C19" s="14" t="s">
        <v>13</v>
      </c>
      <c r="D19" s="15">
        <v>8</v>
      </c>
      <c r="E19" s="16"/>
      <c r="F19" s="17"/>
      <c r="G19" s="18">
        <f t="shared" si="0"/>
        <v>8</v>
      </c>
      <c r="H19" s="14" t="s">
        <v>27</v>
      </c>
      <c r="I19" s="13" t="s">
        <v>28</v>
      </c>
      <c r="J19" s="14"/>
      <c r="K19" s="14" t="s">
        <v>14</v>
      </c>
      <c r="L19" s="20"/>
      <c r="M19" s="20"/>
    </row>
    <row r="20" spans="2:13" s="21" customFormat="1" ht="15" customHeight="1" x14ac:dyDescent="0.25">
      <c r="B20" s="13" t="s">
        <v>12</v>
      </c>
      <c r="C20" s="14" t="s">
        <v>13</v>
      </c>
      <c r="D20" s="15">
        <v>8</v>
      </c>
      <c r="E20" s="16"/>
      <c r="F20" s="17"/>
      <c r="G20" s="18">
        <f t="shared" si="0"/>
        <v>8</v>
      </c>
      <c r="H20" s="14" t="s">
        <v>29</v>
      </c>
      <c r="I20" s="13" t="s">
        <v>30</v>
      </c>
      <c r="J20" s="14"/>
      <c r="K20" s="14" t="s">
        <v>14</v>
      </c>
      <c r="L20" s="20"/>
      <c r="M20" s="20"/>
    </row>
    <row r="21" spans="2:13" s="21" customFormat="1" ht="15" customHeight="1" x14ac:dyDescent="0.25">
      <c r="B21" s="13" t="s">
        <v>12</v>
      </c>
      <c r="C21" s="14" t="s">
        <v>13</v>
      </c>
      <c r="D21" s="15">
        <v>9</v>
      </c>
      <c r="E21" s="16"/>
      <c r="F21" s="17"/>
      <c r="G21" s="18">
        <f t="shared" si="0"/>
        <v>9</v>
      </c>
      <c r="H21" s="14" t="s">
        <v>31</v>
      </c>
      <c r="I21" s="13" t="s">
        <v>32</v>
      </c>
      <c r="J21" s="14"/>
      <c r="K21" s="14" t="s">
        <v>14</v>
      </c>
      <c r="L21" s="20"/>
      <c r="M21" s="20"/>
    </row>
    <row r="22" spans="2:13" s="21" customFormat="1" ht="15" customHeight="1" x14ac:dyDescent="0.25">
      <c r="B22" s="13" t="s">
        <v>12</v>
      </c>
      <c r="C22" s="14" t="s">
        <v>13</v>
      </c>
      <c r="D22" s="15">
        <v>8</v>
      </c>
      <c r="E22" s="16"/>
      <c r="F22" s="17"/>
      <c r="G22" s="18">
        <f t="shared" si="0"/>
        <v>8</v>
      </c>
      <c r="H22" s="14" t="s">
        <v>33</v>
      </c>
      <c r="I22" s="13" t="s">
        <v>34</v>
      </c>
      <c r="J22" s="14"/>
      <c r="K22" s="14" t="s">
        <v>14</v>
      </c>
      <c r="L22" s="20"/>
      <c r="M22" s="20"/>
    </row>
    <row r="23" spans="2:13" s="21" customFormat="1" ht="15" customHeight="1" x14ac:dyDescent="0.25">
      <c r="B23" s="13" t="s">
        <v>12</v>
      </c>
      <c r="C23" s="14" t="s">
        <v>13</v>
      </c>
      <c r="D23" s="15"/>
      <c r="E23" s="16"/>
      <c r="F23" s="17">
        <v>8</v>
      </c>
      <c r="G23" s="18">
        <f t="shared" si="0"/>
        <v>8</v>
      </c>
      <c r="H23" s="14" t="s">
        <v>35</v>
      </c>
      <c r="I23" s="13" t="s">
        <v>36</v>
      </c>
      <c r="J23" s="14"/>
      <c r="K23" s="14" t="s">
        <v>14</v>
      </c>
      <c r="L23" s="20"/>
      <c r="M23" s="20"/>
    </row>
    <row r="24" spans="2:13" s="21" customFormat="1" ht="15" customHeight="1" x14ac:dyDescent="0.25">
      <c r="B24" s="13" t="s">
        <v>12</v>
      </c>
      <c r="C24" s="14" t="s">
        <v>37</v>
      </c>
      <c r="D24" s="15">
        <v>2</v>
      </c>
      <c r="E24" s="16"/>
      <c r="F24" s="17"/>
      <c r="G24" s="18">
        <f t="shared" si="0"/>
        <v>2</v>
      </c>
      <c r="H24" s="14" t="s">
        <v>38</v>
      </c>
      <c r="I24" s="13" t="s">
        <v>39</v>
      </c>
      <c r="J24" s="14" t="s">
        <v>14</v>
      </c>
      <c r="K24" s="14" t="s">
        <v>14</v>
      </c>
      <c r="L24" s="20"/>
      <c r="M24" s="20"/>
    </row>
    <row r="25" spans="2:13" s="21" customFormat="1" ht="15" customHeight="1" x14ac:dyDescent="0.25">
      <c r="B25" s="13" t="s">
        <v>12</v>
      </c>
      <c r="C25" s="14" t="s">
        <v>13</v>
      </c>
      <c r="D25" s="15">
        <v>2</v>
      </c>
      <c r="E25" s="16"/>
      <c r="F25" s="17"/>
      <c r="G25" s="18">
        <f t="shared" si="0"/>
        <v>2</v>
      </c>
      <c r="H25" s="14" t="s">
        <v>84</v>
      </c>
      <c r="I25" s="13" t="s">
        <v>85</v>
      </c>
      <c r="J25" s="14" t="s">
        <v>14</v>
      </c>
      <c r="K25" s="14" t="s">
        <v>14</v>
      </c>
      <c r="L25" s="20"/>
      <c r="M25" s="20"/>
    </row>
    <row r="26" spans="2:13" s="21" customFormat="1" ht="15" customHeight="1" x14ac:dyDescent="0.25">
      <c r="B26" s="13" t="s">
        <v>12</v>
      </c>
      <c r="C26" s="14" t="s">
        <v>37</v>
      </c>
      <c r="D26" s="15">
        <v>2</v>
      </c>
      <c r="E26" s="16"/>
      <c r="F26" s="17">
        <v>2</v>
      </c>
      <c r="G26" s="18">
        <f t="shared" si="0"/>
        <v>4</v>
      </c>
      <c r="H26" s="14" t="s">
        <v>40</v>
      </c>
      <c r="I26" s="13" t="s">
        <v>41</v>
      </c>
      <c r="J26" s="14" t="s">
        <v>14</v>
      </c>
      <c r="K26" s="14" t="s">
        <v>14</v>
      </c>
      <c r="L26" s="20"/>
      <c r="M26" s="20"/>
    </row>
    <row r="27" spans="2:13" s="21" customFormat="1" ht="15" customHeight="1" x14ac:dyDescent="0.25">
      <c r="B27" s="13" t="s">
        <v>12</v>
      </c>
      <c r="C27" s="14" t="s">
        <v>37</v>
      </c>
      <c r="D27" s="15">
        <v>2</v>
      </c>
      <c r="E27" s="16"/>
      <c r="F27" s="17">
        <v>4</v>
      </c>
      <c r="G27" s="18">
        <f t="shared" si="0"/>
        <v>6</v>
      </c>
      <c r="H27" s="14" t="s">
        <v>42</v>
      </c>
      <c r="I27" s="13" t="s">
        <v>43</v>
      </c>
      <c r="J27" s="14"/>
      <c r="K27" s="14" t="s">
        <v>14</v>
      </c>
      <c r="L27" s="20"/>
      <c r="M27" s="20"/>
    </row>
    <row r="28" spans="2:13" s="21" customFormat="1" ht="15" customHeight="1" x14ac:dyDescent="0.25">
      <c r="B28" s="13" t="s">
        <v>12</v>
      </c>
      <c r="C28" s="14" t="s">
        <v>37</v>
      </c>
      <c r="D28" s="15"/>
      <c r="E28" s="16"/>
      <c r="F28" s="17">
        <v>2</v>
      </c>
      <c r="G28" s="18">
        <f t="shared" si="0"/>
        <v>2</v>
      </c>
      <c r="H28" s="14" t="s">
        <v>44</v>
      </c>
      <c r="I28" s="13" t="s">
        <v>45</v>
      </c>
      <c r="J28" s="14"/>
      <c r="K28" s="14"/>
      <c r="L28" s="20"/>
      <c r="M28" s="20"/>
    </row>
    <row r="29" spans="2:13" s="21" customFormat="1" ht="15" customHeight="1" x14ac:dyDescent="0.25">
      <c r="B29" s="13" t="s">
        <v>12</v>
      </c>
      <c r="C29" s="14" t="s">
        <v>37</v>
      </c>
      <c r="D29" s="15"/>
      <c r="E29" s="16"/>
      <c r="F29" s="17">
        <v>1</v>
      </c>
      <c r="G29" s="18">
        <f t="shared" si="0"/>
        <v>1</v>
      </c>
      <c r="H29" s="14" t="s">
        <v>46</v>
      </c>
      <c r="I29" s="13" t="s">
        <v>47</v>
      </c>
      <c r="J29" s="14"/>
      <c r="K29" s="14" t="s">
        <v>14</v>
      </c>
      <c r="L29" s="20"/>
      <c r="M29" s="20"/>
    </row>
    <row r="30" spans="2:13" s="21" customFormat="1" ht="15" customHeight="1" x14ac:dyDescent="0.25">
      <c r="B30" s="13" t="s">
        <v>12</v>
      </c>
      <c r="C30" s="14" t="s">
        <v>37</v>
      </c>
      <c r="D30" s="15">
        <v>5</v>
      </c>
      <c r="E30" s="16"/>
      <c r="F30" s="17">
        <v>1</v>
      </c>
      <c r="G30" s="18">
        <f t="shared" si="0"/>
        <v>6</v>
      </c>
      <c r="H30" s="14" t="s">
        <v>48</v>
      </c>
      <c r="I30" s="13" t="s">
        <v>49</v>
      </c>
      <c r="J30" s="14" t="s">
        <v>14</v>
      </c>
      <c r="K30" s="14" t="s">
        <v>14</v>
      </c>
      <c r="L30" s="20"/>
      <c r="M30" s="20"/>
    </row>
    <row r="31" spans="2:13" s="21" customFormat="1" ht="15" customHeight="1" x14ac:dyDescent="0.25">
      <c r="B31" s="13" t="s">
        <v>12</v>
      </c>
      <c r="C31" s="14" t="s">
        <v>37</v>
      </c>
      <c r="D31" s="15"/>
      <c r="E31" s="16"/>
      <c r="F31" s="17">
        <v>1</v>
      </c>
      <c r="G31" s="18">
        <f t="shared" si="0"/>
        <v>1</v>
      </c>
      <c r="H31" s="14" t="s">
        <v>51</v>
      </c>
      <c r="I31" s="13" t="s">
        <v>52</v>
      </c>
      <c r="J31" s="14"/>
      <c r="K31" s="14"/>
      <c r="L31" s="20"/>
      <c r="M31" s="20"/>
    </row>
    <row r="32" spans="2:13" s="21" customFormat="1" ht="15" customHeight="1" x14ac:dyDescent="0.25">
      <c r="B32" s="13" t="s">
        <v>12</v>
      </c>
      <c r="C32" s="14" t="s">
        <v>37</v>
      </c>
      <c r="D32" s="15"/>
      <c r="E32" s="16"/>
      <c r="F32" s="17">
        <v>1</v>
      </c>
      <c r="G32" s="18">
        <f t="shared" si="0"/>
        <v>1</v>
      </c>
      <c r="H32" s="14" t="s">
        <v>53</v>
      </c>
      <c r="I32" s="13" t="s">
        <v>54</v>
      </c>
      <c r="J32" s="14"/>
      <c r="K32" s="14"/>
      <c r="L32" s="20"/>
      <c r="M32" s="20"/>
    </row>
    <row r="33" spans="2:13" s="21" customFormat="1" ht="15" customHeight="1" x14ac:dyDescent="0.25">
      <c r="B33" s="13" t="s">
        <v>12</v>
      </c>
      <c r="C33" s="14" t="s">
        <v>37</v>
      </c>
      <c r="D33" s="15"/>
      <c r="E33" s="16"/>
      <c r="F33" s="17">
        <v>2</v>
      </c>
      <c r="G33" s="18">
        <f t="shared" si="0"/>
        <v>2</v>
      </c>
      <c r="H33" s="14" t="s">
        <v>55</v>
      </c>
      <c r="I33" s="13" t="s">
        <v>56</v>
      </c>
      <c r="J33" s="14"/>
      <c r="K33" s="14"/>
      <c r="L33" s="20"/>
      <c r="M33" s="20"/>
    </row>
    <row r="34" spans="2:13" s="21" customFormat="1" ht="15" customHeight="1" x14ac:dyDescent="0.25">
      <c r="B34" s="13" t="s">
        <v>12</v>
      </c>
      <c r="C34" s="14" t="s">
        <v>13</v>
      </c>
      <c r="D34" s="15">
        <v>1</v>
      </c>
      <c r="E34" s="16"/>
      <c r="F34" s="17">
        <v>4</v>
      </c>
      <c r="G34" s="18">
        <f t="shared" si="0"/>
        <v>5</v>
      </c>
      <c r="H34" s="14" t="s">
        <v>57</v>
      </c>
      <c r="I34" s="13" t="s">
        <v>58</v>
      </c>
      <c r="J34" s="14" t="s">
        <v>14</v>
      </c>
      <c r="K34" s="14" t="s">
        <v>14</v>
      </c>
    </row>
    <row r="35" spans="2:13" s="21" customFormat="1" ht="15" customHeight="1" x14ac:dyDescent="0.25">
      <c r="B35" s="13" t="s">
        <v>12</v>
      </c>
      <c r="C35" s="14" t="s">
        <v>13</v>
      </c>
      <c r="D35" s="15">
        <v>42</v>
      </c>
      <c r="E35" s="16"/>
      <c r="F35" s="17">
        <v>64</v>
      </c>
      <c r="G35" s="18">
        <f t="shared" si="0"/>
        <v>106</v>
      </c>
      <c r="H35" s="14" t="s">
        <v>59</v>
      </c>
      <c r="I35" s="13" t="s">
        <v>60</v>
      </c>
      <c r="J35" s="14"/>
      <c r="K35" s="14" t="s">
        <v>14</v>
      </c>
    </row>
    <row r="36" spans="2:13" s="21" customFormat="1" ht="15" customHeight="1" x14ac:dyDescent="0.25">
      <c r="B36" s="13" t="s">
        <v>12</v>
      </c>
      <c r="C36" s="14" t="s">
        <v>13</v>
      </c>
      <c r="D36" s="15">
        <v>4</v>
      </c>
      <c r="E36" s="16"/>
      <c r="F36" s="17">
        <v>16</v>
      </c>
      <c r="G36" s="18">
        <f t="shared" si="0"/>
        <v>20</v>
      </c>
      <c r="H36" s="14" t="s">
        <v>61</v>
      </c>
      <c r="I36" s="13" t="s">
        <v>62</v>
      </c>
      <c r="J36" s="14"/>
      <c r="K36" s="14" t="s">
        <v>14</v>
      </c>
    </row>
    <row r="37" spans="2:13" s="21" customFormat="1" ht="15" customHeight="1" x14ac:dyDescent="0.25">
      <c r="B37" s="13" t="s">
        <v>12</v>
      </c>
      <c r="C37" s="14" t="s">
        <v>13</v>
      </c>
      <c r="D37" s="15">
        <v>1</v>
      </c>
      <c r="E37" s="16"/>
      <c r="F37" s="17"/>
      <c r="G37" s="18">
        <f t="shared" si="0"/>
        <v>1</v>
      </c>
      <c r="H37" s="14" t="s">
        <v>63</v>
      </c>
      <c r="I37" s="13" t="s">
        <v>64</v>
      </c>
      <c r="J37" s="14"/>
      <c r="K37" s="14" t="s">
        <v>14</v>
      </c>
    </row>
    <row r="38" spans="2:13" s="21" customFormat="1" ht="15" customHeight="1" x14ac:dyDescent="0.25">
      <c r="B38" s="13" t="s">
        <v>12</v>
      </c>
      <c r="C38" s="14" t="s">
        <v>13</v>
      </c>
      <c r="D38" s="15">
        <v>4</v>
      </c>
      <c r="E38" s="16"/>
      <c r="F38" s="17"/>
      <c r="G38" s="18">
        <f t="shared" si="0"/>
        <v>4</v>
      </c>
      <c r="H38" s="14" t="s">
        <v>65</v>
      </c>
      <c r="I38" s="13" t="s">
        <v>66</v>
      </c>
      <c r="J38" s="14" t="s">
        <v>14</v>
      </c>
      <c r="K38" s="14" t="s">
        <v>14</v>
      </c>
    </row>
    <row r="39" spans="2:13" s="21" customFormat="1" ht="15" customHeight="1" x14ac:dyDescent="0.25">
      <c r="B39" s="13" t="s">
        <v>12</v>
      </c>
      <c r="C39" s="14" t="s">
        <v>37</v>
      </c>
      <c r="D39" s="15">
        <v>3</v>
      </c>
      <c r="E39" s="16"/>
      <c r="F39" s="17">
        <v>2</v>
      </c>
      <c r="G39" s="18">
        <f t="shared" si="0"/>
        <v>5</v>
      </c>
      <c r="H39" s="14" t="s">
        <v>67</v>
      </c>
      <c r="I39" s="13" t="s">
        <v>68</v>
      </c>
      <c r="J39" s="14"/>
      <c r="K39" s="14"/>
    </row>
    <row r="40" spans="2:13" s="21" customFormat="1" ht="15" customHeight="1" x14ac:dyDescent="0.25">
      <c r="B40" s="13" t="s">
        <v>12</v>
      </c>
      <c r="C40" s="14" t="s">
        <v>37</v>
      </c>
      <c r="D40" s="15"/>
      <c r="E40" s="16"/>
      <c r="F40" s="17">
        <v>1</v>
      </c>
      <c r="G40" s="18">
        <f t="shared" si="0"/>
        <v>1</v>
      </c>
      <c r="H40" s="14" t="s">
        <v>69</v>
      </c>
      <c r="I40" s="13" t="s">
        <v>70</v>
      </c>
      <c r="J40" s="14" t="s">
        <v>14</v>
      </c>
      <c r="K40" s="14" t="s">
        <v>14</v>
      </c>
    </row>
    <row r="41" spans="2:13" s="21" customFormat="1" ht="15" customHeight="1" x14ac:dyDescent="0.25">
      <c r="B41" s="13" t="s">
        <v>12</v>
      </c>
      <c r="C41" s="14" t="s">
        <v>37</v>
      </c>
      <c r="D41" s="15">
        <v>1</v>
      </c>
      <c r="E41" s="16"/>
      <c r="F41" s="17"/>
      <c r="G41" s="18">
        <f t="shared" si="0"/>
        <v>1</v>
      </c>
      <c r="H41" s="14" t="s">
        <v>71</v>
      </c>
      <c r="I41" s="13" t="s">
        <v>72</v>
      </c>
      <c r="J41" s="14"/>
      <c r="K41" s="14"/>
    </row>
    <row r="42" spans="2:13" s="21" customFormat="1" ht="15" customHeight="1" x14ac:dyDescent="0.25">
      <c r="B42" s="13" t="s">
        <v>12</v>
      </c>
      <c r="C42" s="14" t="s">
        <v>37</v>
      </c>
      <c r="D42" s="15">
        <v>1</v>
      </c>
      <c r="E42" s="16"/>
      <c r="F42" s="17">
        <v>6</v>
      </c>
      <c r="G42" s="18">
        <f t="shared" si="0"/>
        <v>7</v>
      </c>
      <c r="H42" s="14" t="s">
        <v>73</v>
      </c>
      <c r="I42" s="13" t="s">
        <v>74</v>
      </c>
      <c r="J42" s="14" t="s">
        <v>14</v>
      </c>
      <c r="K42" s="14" t="s">
        <v>14</v>
      </c>
    </row>
    <row r="43" spans="2:13" s="21" customFormat="1" ht="15" customHeight="1" x14ac:dyDescent="0.25">
      <c r="B43" s="13" t="s">
        <v>12</v>
      </c>
      <c r="C43" s="14" t="s">
        <v>37</v>
      </c>
      <c r="D43" s="15">
        <v>1</v>
      </c>
      <c r="E43" s="16"/>
      <c r="F43" s="17">
        <v>8</v>
      </c>
      <c r="G43" s="18">
        <f t="shared" si="0"/>
        <v>9</v>
      </c>
      <c r="H43" s="14" t="s">
        <v>75</v>
      </c>
      <c r="I43" s="13" t="s">
        <v>76</v>
      </c>
      <c r="J43" s="14" t="s">
        <v>14</v>
      </c>
      <c r="K43" s="14" t="s">
        <v>14</v>
      </c>
    </row>
    <row r="44" spans="2:13" s="21" customFormat="1" ht="15" customHeight="1" x14ac:dyDescent="0.25">
      <c r="B44" s="13" t="s">
        <v>12</v>
      </c>
      <c r="C44" s="14" t="s">
        <v>37</v>
      </c>
      <c r="D44" s="15"/>
      <c r="E44" s="16"/>
      <c r="F44" s="17">
        <v>2</v>
      </c>
      <c r="G44" s="18">
        <f t="shared" si="0"/>
        <v>2</v>
      </c>
      <c r="H44" s="14" t="s">
        <v>77</v>
      </c>
      <c r="I44" s="13" t="s">
        <v>78</v>
      </c>
      <c r="J44" s="14" t="s">
        <v>14</v>
      </c>
      <c r="K44" s="14" t="s">
        <v>14</v>
      </c>
    </row>
    <row r="45" spans="2:13" s="21" customFormat="1" ht="15" customHeight="1" x14ac:dyDescent="0.25">
      <c r="B45" s="13" t="s">
        <v>12</v>
      </c>
      <c r="C45" s="14" t="s">
        <v>50</v>
      </c>
      <c r="D45" s="15">
        <v>25</v>
      </c>
      <c r="E45" s="16"/>
      <c r="F45" s="17">
        <v>68</v>
      </c>
      <c r="G45" s="18">
        <f t="shared" si="0"/>
        <v>93</v>
      </c>
      <c r="H45" s="14" t="s">
        <v>79</v>
      </c>
      <c r="I45" s="13" t="s">
        <v>80</v>
      </c>
      <c r="J45" s="14" t="s">
        <v>14</v>
      </c>
      <c r="K45" s="14" t="s">
        <v>14</v>
      </c>
    </row>
    <row r="46" spans="2:13" ht="7.95" customHeight="1" x14ac:dyDescent="0.25">
      <c r="B46" s="22"/>
      <c r="C46" s="23"/>
      <c r="D46" s="24"/>
      <c r="E46" s="25"/>
      <c r="F46" s="26"/>
      <c r="G46" s="27"/>
      <c r="H46" s="23"/>
      <c r="I46" s="22"/>
      <c r="J46" s="50"/>
      <c r="K46" s="23"/>
    </row>
    <row r="47" spans="2:13" s="21" customFormat="1" ht="15" customHeight="1" x14ac:dyDescent="0.25">
      <c r="B47" s="86" t="s">
        <v>81</v>
      </c>
      <c r="C47" s="89" t="s">
        <v>13</v>
      </c>
      <c r="D47" s="30"/>
      <c r="E47" s="31"/>
      <c r="F47" s="92">
        <v>8</v>
      </c>
      <c r="G47" s="95">
        <f t="shared" si="0"/>
        <v>8</v>
      </c>
      <c r="H47" s="29" t="s">
        <v>123</v>
      </c>
      <c r="I47" s="28" t="s">
        <v>136</v>
      </c>
      <c r="J47" s="29" t="s">
        <v>14</v>
      </c>
      <c r="K47" s="29" t="s">
        <v>14</v>
      </c>
      <c r="L47" s="20"/>
      <c r="M47" s="20"/>
    </row>
    <row r="48" spans="2:13" s="21" customFormat="1" ht="15" customHeight="1" x14ac:dyDescent="0.25">
      <c r="B48" s="87"/>
      <c r="C48" s="90"/>
      <c r="D48" s="37"/>
      <c r="E48" s="31"/>
      <c r="F48" s="93"/>
      <c r="G48" s="90"/>
      <c r="H48" s="29" t="s">
        <v>124</v>
      </c>
      <c r="I48" s="28" t="s">
        <v>137</v>
      </c>
      <c r="J48" s="29" t="s">
        <v>14</v>
      </c>
      <c r="K48" s="29" t="s">
        <v>14</v>
      </c>
      <c r="L48" s="20"/>
      <c r="M48" s="20"/>
    </row>
    <row r="49" spans="2:13" s="21" customFormat="1" ht="15" customHeight="1" x14ac:dyDescent="0.25">
      <c r="B49" s="87"/>
      <c r="C49" s="90"/>
      <c r="D49" s="37"/>
      <c r="E49" s="31"/>
      <c r="F49" s="93"/>
      <c r="G49" s="90"/>
      <c r="H49" s="29" t="s">
        <v>125</v>
      </c>
      <c r="I49" s="28" t="s">
        <v>138</v>
      </c>
      <c r="J49" s="29" t="s">
        <v>14</v>
      </c>
      <c r="K49" s="29" t="s">
        <v>14</v>
      </c>
      <c r="L49" s="20"/>
      <c r="M49" s="20"/>
    </row>
    <row r="50" spans="2:13" s="21" customFormat="1" ht="15" customHeight="1" x14ac:dyDescent="0.25">
      <c r="B50" s="88"/>
      <c r="C50" s="91"/>
      <c r="D50" s="37"/>
      <c r="E50" s="31"/>
      <c r="F50" s="94"/>
      <c r="G50" s="91"/>
      <c r="H50" s="29" t="s">
        <v>126</v>
      </c>
      <c r="I50" s="28" t="s">
        <v>135</v>
      </c>
      <c r="J50" s="29" t="s">
        <v>14</v>
      </c>
      <c r="K50" s="29" t="s">
        <v>14</v>
      </c>
      <c r="L50" s="20"/>
      <c r="M50" s="20"/>
    </row>
    <row r="51" spans="2:13" s="21" customFormat="1" ht="15" customHeight="1" x14ac:dyDescent="0.25">
      <c r="B51" s="86" t="s">
        <v>81</v>
      </c>
      <c r="C51" s="89" t="s">
        <v>13</v>
      </c>
      <c r="D51" s="106">
        <v>8</v>
      </c>
      <c r="E51" s="31"/>
      <c r="F51" s="32"/>
      <c r="G51" s="95">
        <f t="shared" si="0"/>
        <v>8</v>
      </c>
      <c r="H51" s="29" t="s">
        <v>111</v>
      </c>
      <c r="I51" s="28" t="s">
        <v>115</v>
      </c>
      <c r="J51" s="29" t="s">
        <v>14</v>
      </c>
      <c r="K51" s="29" t="s">
        <v>14</v>
      </c>
      <c r="L51" s="20"/>
      <c r="M51" s="20"/>
    </row>
    <row r="52" spans="2:13" s="21" customFormat="1" ht="15" customHeight="1" x14ac:dyDescent="0.25">
      <c r="B52" s="87"/>
      <c r="C52" s="90"/>
      <c r="D52" s="107"/>
      <c r="E52" s="31"/>
      <c r="F52" s="32"/>
      <c r="G52" s="90"/>
      <c r="H52" s="29" t="s">
        <v>112</v>
      </c>
      <c r="I52" s="28" t="s">
        <v>116</v>
      </c>
      <c r="J52" s="29" t="s">
        <v>14</v>
      </c>
      <c r="K52" s="29" t="s">
        <v>14</v>
      </c>
      <c r="L52" s="20"/>
      <c r="M52" s="20"/>
    </row>
    <row r="53" spans="2:13" s="21" customFormat="1" ht="15" customHeight="1" x14ac:dyDescent="0.25">
      <c r="B53" s="87"/>
      <c r="C53" s="90"/>
      <c r="D53" s="107"/>
      <c r="E53" s="31"/>
      <c r="F53" s="32"/>
      <c r="G53" s="90"/>
      <c r="H53" s="29" t="s">
        <v>113</v>
      </c>
      <c r="I53" s="28" t="s">
        <v>117</v>
      </c>
      <c r="J53" s="29" t="s">
        <v>14</v>
      </c>
      <c r="K53" s="29" t="s">
        <v>14</v>
      </c>
      <c r="L53" s="20"/>
      <c r="M53" s="20"/>
    </row>
    <row r="54" spans="2:13" s="21" customFormat="1" ht="15" customHeight="1" x14ac:dyDescent="0.25">
      <c r="B54" s="88"/>
      <c r="C54" s="91"/>
      <c r="D54" s="108"/>
      <c r="E54" s="31"/>
      <c r="F54" s="32"/>
      <c r="G54" s="91"/>
      <c r="H54" s="29" t="s">
        <v>114</v>
      </c>
      <c r="I54" s="28" t="s">
        <v>118</v>
      </c>
      <c r="J54" s="29" t="s">
        <v>14</v>
      </c>
      <c r="K54" s="29" t="s">
        <v>14</v>
      </c>
      <c r="L54" s="20"/>
      <c r="M54" s="20"/>
    </row>
    <row r="55" spans="2:13" s="21" customFormat="1" ht="15" customHeight="1" x14ac:dyDescent="0.25">
      <c r="B55" s="28" t="s">
        <v>81</v>
      </c>
      <c r="C55" s="29" t="s">
        <v>13</v>
      </c>
      <c r="D55" s="30"/>
      <c r="E55" s="31"/>
      <c r="F55" s="32">
        <v>2</v>
      </c>
      <c r="G55" s="33">
        <f t="shared" si="0"/>
        <v>2</v>
      </c>
      <c r="H55" s="29" t="s">
        <v>23</v>
      </c>
      <c r="I55" s="28" t="s">
        <v>24</v>
      </c>
      <c r="J55" s="29"/>
      <c r="K55" s="29" t="s">
        <v>14</v>
      </c>
      <c r="L55" s="20"/>
      <c r="M55" s="20"/>
    </row>
    <row r="56" spans="2:13" s="21" customFormat="1" ht="15" customHeight="1" x14ac:dyDescent="0.25">
      <c r="B56" s="28" t="s">
        <v>81</v>
      </c>
      <c r="C56" s="29" t="s">
        <v>13</v>
      </c>
      <c r="D56" s="30"/>
      <c r="E56" s="31">
        <v>2</v>
      </c>
      <c r="F56" s="32"/>
      <c r="G56" s="33">
        <f t="shared" si="0"/>
        <v>2</v>
      </c>
      <c r="H56" s="29" t="s">
        <v>82</v>
      </c>
      <c r="I56" s="28" t="s">
        <v>83</v>
      </c>
      <c r="J56" s="29"/>
      <c r="K56" s="29" t="s">
        <v>14</v>
      </c>
      <c r="L56" s="20"/>
      <c r="M56" s="20"/>
    </row>
    <row r="57" spans="2:13" s="21" customFormat="1" ht="15" customHeight="1" x14ac:dyDescent="0.25">
      <c r="B57" s="28" t="s">
        <v>81</v>
      </c>
      <c r="C57" s="29" t="s">
        <v>13</v>
      </c>
      <c r="D57" s="30">
        <v>2</v>
      </c>
      <c r="E57" s="31"/>
      <c r="F57" s="32">
        <v>8</v>
      </c>
      <c r="G57" s="33">
        <f t="shared" si="0"/>
        <v>10</v>
      </c>
      <c r="H57" s="29" t="s">
        <v>35</v>
      </c>
      <c r="I57" s="28" t="s">
        <v>36</v>
      </c>
      <c r="J57" s="29"/>
      <c r="K57" s="29" t="s">
        <v>14</v>
      </c>
      <c r="L57" s="20"/>
      <c r="M57" s="20"/>
    </row>
    <row r="58" spans="2:13" s="21" customFormat="1" ht="15" customHeight="1" x14ac:dyDescent="0.25">
      <c r="B58" s="28" t="s">
        <v>81</v>
      </c>
      <c r="C58" s="29" t="s">
        <v>37</v>
      </c>
      <c r="D58" s="30"/>
      <c r="E58" s="31"/>
      <c r="F58" s="32">
        <v>6</v>
      </c>
      <c r="G58" s="33">
        <f t="shared" si="0"/>
        <v>6</v>
      </c>
      <c r="H58" s="29" t="s">
        <v>38</v>
      </c>
      <c r="I58" s="28" t="s">
        <v>39</v>
      </c>
      <c r="J58" s="29" t="s">
        <v>14</v>
      </c>
      <c r="K58" s="29" t="s">
        <v>14</v>
      </c>
      <c r="L58" s="20"/>
      <c r="M58" s="20"/>
    </row>
    <row r="59" spans="2:13" s="21" customFormat="1" ht="15" customHeight="1" x14ac:dyDescent="0.25">
      <c r="B59" s="28" t="s">
        <v>81</v>
      </c>
      <c r="C59" s="29" t="s">
        <v>13</v>
      </c>
      <c r="D59" s="30">
        <v>1</v>
      </c>
      <c r="E59" s="31"/>
      <c r="F59" s="32"/>
      <c r="G59" s="33">
        <f t="shared" si="0"/>
        <v>1</v>
      </c>
      <c r="H59" s="29" t="s">
        <v>142</v>
      </c>
      <c r="I59" s="28" t="s">
        <v>141</v>
      </c>
      <c r="J59" s="29" t="s">
        <v>14</v>
      </c>
      <c r="K59" s="29" t="s">
        <v>14</v>
      </c>
      <c r="L59" s="20"/>
      <c r="M59" s="20"/>
    </row>
    <row r="60" spans="2:13" s="21" customFormat="1" ht="15" customHeight="1" x14ac:dyDescent="0.25">
      <c r="B60" s="28" t="s">
        <v>81</v>
      </c>
      <c r="C60" s="29" t="s">
        <v>37</v>
      </c>
      <c r="D60" s="30">
        <v>4</v>
      </c>
      <c r="E60" s="31"/>
      <c r="F60" s="32"/>
      <c r="G60" s="33">
        <f t="shared" si="0"/>
        <v>4</v>
      </c>
      <c r="H60" s="29" t="s">
        <v>143</v>
      </c>
      <c r="I60" s="28" t="s">
        <v>144</v>
      </c>
      <c r="J60" s="29"/>
      <c r="K60" s="29"/>
      <c r="L60" s="20"/>
      <c r="M60" s="20"/>
    </row>
    <row r="61" spans="2:13" s="21" customFormat="1" ht="15" customHeight="1" x14ac:dyDescent="0.25">
      <c r="B61" s="28" t="s">
        <v>81</v>
      </c>
      <c r="C61" s="29" t="s">
        <v>37</v>
      </c>
      <c r="D61" s="30"/>
      <c r="E61" s="31"/>
      <c r="F61" s="32">
        <v>4</v>
      </c>
      <c r="G61" s="33">
        <f t="shared" si="0"/>
        <v>4</v>
      </c>
      <c r="H61" s="29" t="s">
        <v>42</v>
      </c>
      <c r="I61" s="28" t="s">
        <v>43</v>
      </c>
      <c r="J61" s="29"/>
      <c r="K61" s="29" t="s">
        <v>14</v>
      </c>
      <c r="L61" s="20"/>
      <c r="M61" s="20"/>
    </row>
    <row r="62" spans="2:13" s="21" customFormat="1" ht="15" customHeight="1" x14ac:dyDescent="0.25">
      <c r="B62" s="28" t="s">
        <v>81</v>
      </c>
      <c r="C62" s="29" t="s">
        <v>37</v>
      </c>
      <c r="D62" s="30"/>
      <c r="E62" s="31"/>
      <c r="F62" s="32">
        <v>2</v>
      </c>
      <c r="G62" s="33">
        <f t="shared" si="0"/>
        <v>2</v>
      </c>
      <c r="H62" s="29" t="s">
        <v>44</v>
      </c>
      <c r="I62" s="28" t="s">
        <v>45</v>
      </c>
      <c r="J62" s="29"/>
      <c r="K62" s="29"/>
      <c r="L62" s="20"/>
      <c r="M62" s="20"/>
    </row>
    <row r="63" spans="2:13" s="21" customFormat="1" ht="15" customHeight="1" x14ac:dyDescent="0.25">
      <c r="B63" s="28" t="s">
        <v>81</v>
      </c>
      <c r="C63" s="29" t="s">
        <v>37</v>
      </c>
      <c r="D63" s="30">
        <v>4</v>
      </c>
      <c r="E63" s="31"/>
      <c r="F63" s="32">
        <v>2</v>
      </c>
      <c r="G63" s="33">
        <f t="shared" si="0"/>
        <v>6</v>
      </c>
      <c r="H63" s="29" t="s">
        <v>48</v>
      </c>
      <c r="I63" s="28" t="s">
        <v>49</v>
      </c>
      <c r="J63" s="29"/>
      <c r="K63" s="29"/>
      <c r="L63" s="20"/>
      <c r="M63" s="20"/>
    </row>
    <row r="64" spans="2:13" s="21" customFormat="1" ht="15" customHeight="1" x14ac:dyDescent="0.25">
      <c r="B64" s="28" t="s">
        <v>81</v>
      </c>
      <c r="C64" s="29" t="s">
        <v>37</v>
      </c>
      <c r="D64" s="30"/>
      <c r="E64" s="31"/>
      <c r="F64" s="32">
        <v>1</v>
      </c>
      <c r="G64" s="33">
        <f t="shared" si="0"/>
        <v>1</v>
      </c>
      <c r="H64" s="29" t="s">
        <v>86</v>
      </c>
      <c r="I64" s="28" t="s">
        <v>87</v>
      </c>
      <c r="J64" s="29"/>
      <c r="K64" s="29"/>
      <c r="L64" s="20"/>
      <c r="M64" s="20"/>
    </row>
    <row r="65" spans="2:13" s="21" customFormat="1" ht="15" customHeight="1" x14ac:dyDescent="0.25">
      <c r="B65" s="28" t="s">
        <v>81</v>
      </c>
      <c r="C65" s="29" t="s">
        <v>37</v>
      </c>
      <c r="D65" s="30">
        <v>3</v>
      </c>
      <c r="E65" s="31"/>
      <c r="F65" s="32">
        <v>1</v>
      </c>
      <c r="G65" s="33">
        <f t="shared" si="0"/>
        <v>4</v>
      </c>
      <c r="H65" s="29" t="s">
        <v>51</v>
      </c>
      <c r="I65" s="28" t="s">
        <v>52</v>
      </c>
      <c r="J65" s="29"/>
      <c r="K65" s="29"/>
      <c r="L65" s="20"/>
      <c r="M65" s="20"/>
    </row>
    <row r="66" spans="2:13" s="21" customFormat="1" ht="15" customHeight="1" x14ac:dyDescent="0.25">
      <c r="B66" s="28" t="s">
        <v>81</v>
      </c>
      <c r="C66" s="29" t="s">
        <v>37</v>
      </c>
      <c r="D66" s="30">
        <v>1</v>
      </c>
      <c r="E66" s="31"/>
      <c r="F66" s="32">
        <v>2</v>
      </c>
      <c r="G66" s="33">
        <f t="shared" si="0"/>
        <v>3</v>
      </c>
      <c r="H66" s="29" t="s">
        <v>55</v>
      </c>
      <c r="I66" s="28" t="s">
        <v>56</v>
      </c>
      <c r="J66" s="29"/>
      <c r="K66" s="29"/>
      <c r="L66" s="20"/>
      <c r="M66" s="20"/>
    </row>
    <row r="67" spans="2:13" s="21" customFormat="1" ht="15" customHeight="1" x14ac:dyDescent="0.25">
      <c r="B67" s="28" t="s">
        <v>81</v>
      </c>
      <c r="C67" s="29" t="s">
        <v>13</v>
      </c>
      <c r="D67" s="30">
        <v>1</v>
      </c>
      <c r="E67" s="31"/>
      <c r="F67" s="32">
        <v>4</v>
      </c>
      <c r="G67" s="33">
        <f t="shared" si="0"/>
        <v>5</v>
      </c>
      <c r="H67" s="29" t="s">
        <v>57</v>
      </c>
      <c r="I67" s="28" t="s">
        <v>58</v>
      </c>
      <c r="J67" s="29" t="s">
        <v>14</v>
      </c>
      <c r="K67" s="29" t="s">
        <v>14</v>
      </c>
      <c r="L67" s="20"/>
      <c r="M67" s="20"/>
    </row>
    <row r="68" spans="2:13" s="21" customFormat="1" ht="15" customHeight="1" x14ac:dyDescent="0.25">
      <c r="B68" s="28" t="s">
        <v>81</v>
      </c>
      <c r="C68" s="29" t="s">
        <v>13</v>
      </c>
      <c r="D68" s="30">
        <v>14</v>
      </c>
      <c r="E68" s="31"/>
      <c r="F68" s="32">
        <v>24</v>
      </c>
      <c r="G68" s="33">
        <f t="shared" si="0"/>
        <v>38</v>
      </c>
      <c r="H68" s="29" t="s">
        <v>59</v>
      </c>
      <c r="I68" s="28" t="s">
        <v>60</v>
      </c>
      <c r="J68" s="29"/>
      <c r="K68" s="29"/>
      <c r="L68" s="20"/>
      <c r="M68" s="20"/>
    </row>
    <row r="69" spans="2:13" s="21" customFormat="1" ht="15" customHeight="1" x14ac:dyDescent="0.25">
      <c r="B69" s="28" t="s">
        <v>81</v>
      </c>
      <c r="C69" s="29" t="s">
        <v>37</v>
      </c>
      <c r="D69" s="30">
        <v>17</v>
      </c>
      <c r="E69" s="31"/>
      <c r="F69" s="32">
        <v>1</v>
      </c>
      <c r="G69" s="33">
        <f t="shared" si="0"/>
        <v>18</v>
      </c>
      <c r="H69" s="29" t="s">
        <v>67</v>
      </c>
      <c r="I69" s="28" t="s">
        <v>68</v>
      </c>
      <c r="J69" s="29"/>
      <c r="K69" s="29"/>
      <c r="L69" s="20"/>
      <c r="M69" s="20"/>
    </row>
    <row r="70" spans="2:13" s="21" customFormat="1" ht="15" customHeight="1" x14ac:dyDescent="0.25">
      <c r="B70" s="28" t="s">
        <v>81</v>
      </c>
      <c r="C70" s="29" t="s">
        <v>37</v>
      </c>
      <c r="D70" s="30">
        <v>2</v>
      </c>
      <c r="E70" s="31"/>
      <c r="F70" s="32">
        <v>6</v>
      </c>
      <c r="G70" s="33">
        <f t="shared" si="0"/>
        <v>8</v>
      </c>
      <c r="H70" s="29" t="s">
        <v>69</v>
      </c>
      <c r="I70" s="28" t="s">
        <v>70</v>
      </c>
      <c r="J70" s="29" t="s">
        <v>14</v>
      </c>
      <c r="K70" s="29" t="s">
        <v>14</v>
      </c>
    </row>
    <row r="71" spans="2:13" s="21" customFormat="1" ht="15" customHeight="1" x14ac:dyDescent="0.25">
      <c r="B71" s="28" t="s">
        <v>81</v>
      </c>
      <c r="C71" s="29" t="s">
        <v>37</v>
      </c>
      <c r="D71" s="30">
        <v>2</v>
      </c>
      <c r="E71" s="31"/>
      <c r="F71" s="32">
        <v>1</v>
      </c>
      <c r="G71" s="33">
        <f t="shared" ref="G71:G116" si="1">SUM(D71:F71)</f>
        <v>3</v>
      </c>
      <c r="H71" s="29" t="s">
        <v>88</v>
      </c>
      <c r="I71" s="28" t="s">
        <v>89</v>
      </c>
      <c r="J71" s="29"/>
      <c r="K71" s="29"/>
    </row>
    <row r="72" spans="2:13" s="21" customFormat="1" ht="15" customHeight="1" x14ac:dyDescent="0.25">
      <c r="B72" s="28" t="s">
        <v>81</v>
      </c>
      <c r="C72" s="29" t="s">
        <v>37</v>
      </c>
      <c r="D72" s="30"/>
      <c r="E72" s="31"/>
      <c r="F72" s="32">
        <v>5</v>
      </c>
      <c r="G72" s="33">
        <f t="shared" si="1"/>
        <v>5</v>
      </c>
      <c r="H72" s="29" t="s">
        <v>73</v>
      </c>
      <c r="I72" s="28" t="s">
        <v>74</v>
      </c>
      <c r="J72" s="29" t="s">
        <v>14</v>
      </c>
      <c r="K72" s="29" t="s">
        <v>14</v>
      </c>
    </row>
    <row r="73" spans="2:13" s="21" customFormat="1" ht="15" customHeight="1" x14ac:dyDescent="0.25">
      <c r="B73" s="28" t="s">
        <v>81</v>
      </c>
      <c r="C73" s="29" t="s">
        <v>37</v>
      </c>
      <c r="D73" s="30">
        <v>2</v>
      </c>
      <c r="E73" s="31"/>
      <c r="F73" s="32">
        <v>8</v>
      </c>
      <c r="G73" s="33">
        <f t="shared" si="1"/>
        <v>10</v>
      </c>
      <c r="H73" s="29" t="s">
        <v>75</v>
      </c>
      <c r="I73" s="28" t="s">
        <v>76</v>
      </c>
      <c r="J73" s="29" t="s">
        <v>14</v>
      </c>
      <c r="K73" s="29" t="s">
        <v>14</v>
      </c>
    </row>
    <row r="74" spans="2:13" s="21" customFormat="1" ht="15" customHeight="1" x14ac:dyDescent="0.25">
      <c r="B74" s="28" t="s">
        <v>81</v>
      </c>
      <c r="C74" s="29" t="s">
        <v>37</v>
      </c>
      <c r="D74" s="30">
        <v>3</v>
      </c>
      <c r="E74" s="31"/>
      <c r="F74" s="32">
        <v>1</v>
      </c>
      <c r="G74" s="33">
        <f t="shared" si="1"/>
        <v>4</v>
      </c>
      <c r="H74" s="29" t="s">
        <v>90</v>
      </c>
      <c r="I74" s="28" t="s">
        <v>91</v>
      </c>
      <c r="J74" s="29"/>
      <c r="K74" s="29"/>
    </row>
    <row r="75" spans="2:13" s="21" customFormat="1" ht="15" customHeight="1" x14ac:dyDescent="0.25">
      <c r="B75" s="28" t="s">
        <v>81</v>
      </c>
      <c r="C75" s="29" t="s">
        <v>50</v>
      </c>
      <c r="D75" s="30">
        <v>119</v>
      </c>
      <c r="E75" s="31"/>
      <c r="F75" s="32">
        <v>73</v>
      </c>
      <c r="G75" s="33">
        <f t="shared" si="1"/>
        <v>192</v>
      </c>
      <c r="H75" s="29" t="s">
        <v>79</v>
      </c>
      <c r="I75" s="28" t="s">
        <v>80</v>
      </c>
      <c r="J75" s="29" t="s">
        <v>14</v>
      </c>
      <c r="K75" s="29" t="s">
        <v>14</v>
      </c>
    </row>
    <row r="76" spans="2:13" ht="7.95" customHeight="1" x14ac:dyDescent="0.25">
      <c r="B76" s="22"/>
      <c r="C76" s="23"/>
      <c r="D76" s="24"/>
      <c r="E76" s="25"/>
      <c r="F76" s="26"/>
      <c r="G76" s="27"/>
      <c r="H76" s="23"/>
      <c r="I76" s="22"/>
      <c r="J76" s="50"/>
      <c r="K76" s="23"/>
    </row>
    <row r="77" spans="2:13" s="21" customFormat="1" ht="15" customHeight="1" x14ac:dyDescent="0.25">
      <c r="B77" s="76" t="s">
        <v>92</v>
      </c>
      <c r="C77" s="79" t="s">
        <v>13</v>
      </c>
      <c r="D77" s="15"/>
      <c r="E77" s="100">
        <v>8</v>
      </c>
      <c r="F77" s="17"/>
      <c r="G77" s="85">
        <f t="shared" si="1"/>
        <v>8</v>
      </c>
      <c r="H77" s="14" t="s">
        <v>123</v>
      </c>
      <c r="I77" s="13" t="s">
        <v>136</v>
      </c>
      <c r="J77" s="14" t="s">
        <v>14</v>
      </c>
      <c r="K77" s="14" t="s">
        <v>14</v>
      </c>
      <c r="L77" s="20"/>
      <c r="M77" s="20"/>
    </row>
    <row r="78" spans="2:13" s="21" customFormat="1" ht="15" customHeight="1" x14ac:dyDescent="0.25">
      <c r="B78" s="96"/>
      <c r="C78" s="98"/>
      <c r="D78" s="15"/>
      <c r="E78" s="101"/>
      <c r="F78" s="17"/>
      <c r="G78" s="98"/>
      <c r="H78" s="14" t="s">
        <v>124</v>
      </c>
      <c r="I78" s="13" t="s">
        <v>137</v>
      </c>
      <c r="J78" s="14" t="s">
        <v>14</v>
      </c>
      <c r="K78" s="14" t="s">
        <v>14</v>
      </c>
      <c r="L78" s="20"/>
      <c r="M78" s="20"/>
    </row>
    <row r="79" spans="2:13" s="21" customFormat="1" ht="15" customHeight="1" x14ac:dyDescent="0.25">
      <c r="B79" s="96"/>
      <c r="C79" s="98"/>
      <c r="D79" s="15"/>
      <c r="E79" s="101"/>
      <c r="F79" s="17"/>
      <c r="G79" s="98"/>
      <c r="H79" s="14" t="s">
        <v>125</v>
      </c>
      <c r="I79" s="13" t="s">
        <v>138</v>
      </c>
      <c r="J79" s="14" t="s">
        <v>14</v>
      </c>
      <c r="K79" s="14" t="s">
        <v>14</v>
      </c>
      <c r="L79" s="20"/>
      <c r="M79" s="20"/>
    </row>
    <row r="80" spans="2:13" s="21" customFormat="1" ht="15" customHeight="1" x14ac:dyDescent="0.25">
      <c r="B80" s="97"/>
      <c r="C80" s="99"/>
      <c r="D80" s="15"/>
      <c r="E80" s="102"/>
      <c r="F80" s="17"/>
      <c r="G80" s="99"/>
      <c r="H80" s="14" t="s">
        <v>126</v>
      </c>
      <c r="I80" s="13" t="s">
        <v>135</v>
      </c>
      <c r="J80" s="14" t="s">
        <v>14</v>
      </c>
      <c r="K80" s="14" t="s">
        <v>14</v>
      </c>
      <c r="L80" s="20"/>
      <c r="M80" s="20"/>
    </row>
    <row r="81" spans="2:13" s="21" customFormat="1" ht="15" customHeight="1" x14ac:dyDescent="0.25">
      <c r="B81" s="13" t="s">
        <v>92</v>
      </c>
      <c r="C81" s="14" t="s">
        <v>13</v>
      </c>
      <c r="D81" s="15"/>
      <c r="E81" s="16">
        <v>4</v>
      </c>
      <c r="F81" s="17"/>
      <c r="G81" s="18">
        <f t="shared" si="1"/>
        <v>4</v>
      </c>
      <c r="H81" s="14" t="s">
        <v>35</v>
      </c>
      <c r="I81" s="13" t="s">
        <v>36</v>
      </c>
      <c r="J81" s="14"/>
      <c r="K81" s="14" t="s">
        <v>14</v>
      </c>
      <c r="L81" s="20"/>
      <c r="M81" s="20"/>
    </row>
    <row r="82" spans="2:13" s="21" customFormat="1" ht="15" customHeight="1" x14ac:dyDescent="0.25">
      <c r="B82" s="13" t="s">
        <v>92</v>
      </c>
      <c r="C82" s="14" t="s">
        <v>13</v>
      </c>
      <c r="D82" s="15"/>
      <c r="E82" s="16">
        <v>1</v>
      </c>
      <c r="F82" s="17"/>
      <c r="G82" s="18">
        <f t="shared" si="1"/>
        <v>1</v>
      </c>
      <c r="H82" s="14" t="s">
        <v>84</v>
      </c>
      <c r="I82" s="13" t="s">
        <v>85</v>
      </c>
      <c r="J82" s="14" t="s">
        <v>14</v>
      </c>
      <c r="K82" s="14" t="s">
        <v>14</v>
      </c>
      <c r="L82" s="20"/>
      <c r="M82" s="20"/>
    </row>
    <row r="83" spans="2:13" s="21" customFormat="1" ht="15" customHeight="1" x14ac:dyDescent="0.25">
      <c r="B83" s="13" t="s">
        <v>92</v>
      </c>
      <c r="C83" s="14" t="s">
        <v>37</v>
      </c>
      <c r="D83" s="15"/>
      <c r="E83" s="16">
        <v>4</v>
      </c>
      <c r="F83" s="17"/>
      <c r="G83" s="18">
        <f t="shared" si="1"/>
        <v>4</v>
      </c>
      <c r="H83" s="14" t="s">
        <v>40</v>
      </c>
      <c r="I83" s="13" t="s">
        <v>41</v>
      </c>
      <c r="J83" s="14" t="s">
        <v>14</v>
      </c>
      <c r="K83" s="14" t="s">
        <v>14</v>
      </c>
      <c r="L83" s="20"/>
      <c r="M83" s="20"/>
    </row>
    <row r="84" spans="2:13" s="21" customFormat="1" ht="15" customHeight="1" x14ac:dyDescent="0.25">
      <c r="B84" s="13" t="s">
        <v>92</v>
      </c>
      <c r="C84" s="14" t="s">
        <v>37</v>
      </c>
      <c r="D84" s="15"/>
      <c r="E84" s="16">
        <v>2</v>
      </c>
      <c r="F84" s="17"/>
      <c r="G84" s="18">
        <f t="shared" si="1"/>
        <v>2</v>
      </c>
      <c r="H84" s="14" t="s">
        <v>48</v>
      </c>
      <c r="I84" s="13" t="s">
        <v>49</v>
      </c>
      <c r="J84" s="14" t="s">
        <v>14</v>
      </c>
      <c r="K84" s="14" t="s">
        <v>14</v>
      </c>
      <c r="L84" s="20"/>
      <c r="M84" s="20"/>
    </row>
    <row r="85" spans="2:13" s="21" customFormat="1" ht="15" customHeight="1" x14ac:dyDescent="0.25">
      <c r="B85" s="13" t="s">
        <v>92</v>
      </c>
      <c r="C85" s="14" t="s">
        <v>37</v>
      </c>
      <c r="D85" s="15"/>
      <c r="E85" s="16">
        <v>1</v>
      </c>
      <c r="F85" s="17"/>
      <c r="G85" s="18">
        <f t="shared" si="1"/>
        <v>1</v>
      </c>
      <c r="H85" s="14" t="s">
        <v>93</v>
      </c>
      <c r="I85" s="13" t="s">
        <v>94</v>
      </c>
      <c r="J85" s="14"/>
      <c r="K85" s="14"/>
      <c r="L85" s="20"/>
      <c r="M85" s="20"/>
    </row>
    <row r="86" spans="2:13" s="21" customFormat="1" ht="15" customHeight="1" x14ac:dyDescent="0.25">
      <c r="B86" s="13" t="s">
        <v>92</v>
      </c>
      <c r="C86" s="14" t="s">
        <v>37</v>
      </c>
      <c r="D86" s="15"/>
      <c r="E86" s="16">
        <v>1</v>
      </c>
      <c r="F86" s="17"/>
      <c r="G86" s="18">
        <f t="shared" si="1"/>
        <v>1</v>
      </c>
      <c r="H86" s="14" t="s">
        <v>51</v>
      </c>
      <c r="I86" s="13" t="s">
        <v>52</v>
      </c>
      <c r="J86" s="14"/>
      <c r="K86" s="14"/>
      <c r="L86" s="20"/>
      <c r="M86" s="20"/>
    </row>
    <row r="87" spans="2:13" s="21" customFormat="1" ht="15" customHeight="1" x14ac:dyDescent="0.25">
      <c r="B87" s="13" t="s">
        <v>92</v>
      </c>
      <c r="C87" s="14" t="s">
        <v>13</v>
      </c>
      <c r="D87" s="15"/>
      <c r="E87" s="16">
        <v>3</v>
      </c>
      <c r="F87" s="17"/>
      <c r="G87" s="18">
        <f t="shared" si="1"/>
        <v>3</v>
      </c>
      <c r="H87" s="14" t="s">
        <v>95</v>
      </c>
      <c r="I87" s="13" t="s">
        <v>96</v>
      </c>
      <c r="J87" s="14"/>
      <c r="K87" s="14" t="s">
        <v>14</v>
      </c>
      <c r="L87" s="20"/>
      <c r="M87" s="20"/>
    </row>
    <row r="88" spans="2:13" s="21" customFormat="1" ht="15" customHeight="1" x14ac:dyDescent="0.25">
      <c r="B88" s="13" t="s">
        <v>92</v>
      </c>
      <c r="C88" s="14" t="s">
        <v>13</v>
      </c>
      <c r="D88" s="15"/>
      <c r="E88" s="16">
        <v>12</v>
      </c>
      <c r="F88" s="17"/>
      <c r="G88" s="18">
        <f t="shared" si="1"/>
        <v>12</v>
      </c>
      <c r="H88" s="14" t="s">
        <v>59</v>
      </c>
      <c r="I88" s="13" t="s">
        <v>60</v>
      </c>
      <c r="J88" s="14"/>
      <c r="K88" s="14" t="s">
        <v>14</v>
      </c>
      <c r="L88" s="20"/>
      <c r="M88" s="20"/>
    </row>
    <row r="89" spans="2:13" s="21" customFormat="1" ht="15" customHeight="1" x14ac:dyDescent="0.25">
      <c r="B89" s="13" t="s">
        <v>92</v>
      </c>
      <c r="C89" s="14" t="s">
        <v>37</v>
      </c>
      <c r="D89" s="15"/>
      <c r="E89" s="16">
        <v>1</v>
      </c>
      <c r="F89" s="17"/>
      <c r="G89" s="18">
        <f t="shared" si="1"/>
        <v>1</v>
      </c>
      <c r="H89" s="14" t="s">
        <v>69</v>
      </c>
      <c r="I89" s="13" t="s">
        <v>70</v>
      </c>
      <c r="J89" s="14" t="s">
        <v>14</v>
      </c>
      <c r="K89" s="14" t="s">
        <v>14</v>
      </c>
      <c r="L89" s="20"/>
      <c r="M89" s="20"/>
    </row>
    <row r="90" spans="2:13" s="21" customFormat="1" ht="15" customHeight="1" x14ac:dyDescent="0.25">
      <c r="B90" s="13" t="s">
        <v>92</v>
      </c>
      <c r="C90" s="14" t="s">
        <v>37</v>
      </c>
      <c r="D90" s="15"/>
      <c r="E90" s="16">
        <v>2</v>
      </c>
      <c r="F90" s="17"/>
      <c r="G90" s="18">
        <f t="shared" si="1"/>
        <v>2</v>
      </c>
      <c r="H90" s="14" t="s">
        <v>97</v>
      </c>
      <c r="I90" s="13" t="s">
        <v>98</v>
      </c>
      <c r="J90" s="14"/>
      <c r="K90" s="14"/>
      <c r="L90" s="20"/>
      <c r="M90" s="20"/>
    </row>
    <row r="91" spans="2:13" s="21" customFormat="1" ht="15" customHeight="1" x14ac:dyDescent="0.25">
      <c r="B91" s="13" t="s">
        <v>92</v>
      </c>
      <c r="C91" s="14" t="s">
        <v>37</v>
      </c>
      <c r="D91" s="15"/>
      <c r="E91" s="16">
        <v>3</v>
      </c>
      <c r="F91" s="17"/>
      <c r="G91" s="18">
        <f t="shared" si="1"/>
        <v>3</v>
      </c>
      <c r="H91" s="14" t="s">
        <v>73</v>
      </c>
      <c r="I91" s="13" t="s">
        <v>74</v>
      </c>
      <c r="J91" s="14" t="s">
        <v>14</v>
      </c>
      <c r="K91" s="14" t="s">
        <v>14</v>
      </c>
      <c r="L91" s="20"/>
      <c r="M91" s="20"/>
    </row>
    <row r="92" spans="2:13" s="21" customFormat="1" ht="15" customHeight="1" x14ac:dyDescent="0.25">
      <c r="B92" s="13" t="s">
        <v>92</v>
      </c>
      <c r="C92" s="14" t="s">
        <v>37</v>
      </c>
      <c r="D92" s="15"/>
      <c r="E92" s="16">
        <v>4</v>
      </c>
      <c r="F92" s="17"/>
      <c r="G92" s="18">
        <f t="shared" si="1"/>
        <v>4</v>
      </c>
      <c r="H92" s="14" t="s">
        <v>75</v>
      </c>
      <c r="I92" s="13" t="s">
        <v>76</v>
      </c>
      <c r="J92" s="14" t="s">
        <v>14</v>
      </c>
      <c r="K92" s="14" t="s">
        <v>14</v>
      </c>
      <c r="L92" s="20"/>
      <c r="M92" s="20"/>
    </row>
    <row r="93" spans="2:13" s="21" customFormat="1" ht="15" customHeight="1" x14ac:dyDescent="0.25">
      <c r="B93" s="13" t="s">
        <v>92</v>
      </c>
      <c r="C93" s="14" t="s">
        <v>37</v>
      </c>
      <c r="D93" s="15"/>
      <c r="E93" s="16">
        <v>2</v>
      </c>
      <c r="F93" s="17"/>
      <c r="G93" s="18">
        <f t="shared" si="1"/>
        <v>2</v>
      </c>
      <c r="H93" s="14" t="s">
        <v>77</v>
      </c>
      <c r="I93" s="13" t="s">
        <v>78</v>
      </c>
      <c r="J93" s="14" t="s">
        <v>14</v>
      </c>
      <c r="K93" s="14" t="s">
        <v>14</v>
      </c>
      <c r="L93" s="20"/>
      <c r="M93" s="20"/>
    </row>
    <row r="94" spans="2:13" s="21" customFormat="1" ht="15" customHeight="1" x14ac:dyDescent="0.25">
      <c r="B94" s="13" t="s">
        <v>92</v>
      </c>
      <c r="C94" s="14" t="s">
        <v>37</v>
      </c>
      <c r="D94" s="15"/>
      <c r="E94" s="16">
        <v>1</v>
      </c>
      <c r="F94" s="17"/>
      <c r="G94" s="18">
        <f t="shared" si="1"/>
        <v>1</v>
      </c>
      <c r="H94" s="14" t="s">
        <v>90</v>
      </c>
      <c r="I94" s="13" t="s">
        <v>91</v>
      </c>
      <c r="J94" s="14"/>
      <c r="K94" s="14"/>
      <c r="L94" s="20"/>
      <c r="M94" s="20"/>
    </row>
    <row r="95" spans="2:13" s="21" customFormat="1" ht="15" customHeight="1" x14ac:dyDescent="0.25">
      <c r="B95" s="13" t="s">
        <v>92</v>
      </c>
      <c r="C95" s="14" t="s">
        <v>50</v>
      </c>
      <c r="D95" s="15"/>
      <c r="E95" s="16">
        <v>48</v>
      </c>
      <c r="F95" s="17"/>
      <c r="G95" s="18">
        <f t="shared" si="1"/>
        <v>48</v>
      </c>
      <c r="H95" s="14" t="s">
        <v>79</v>
      </c>
      <c r="I95" s="13" t="s">
        <v>80</v>
      </c>
      <c r="J95" s="14" t="s">
        <v>14</v>
      </c>
      <c r="K95" s="14" t="s">
        <v>14</v>
      </c>
      <c r="L95" s="20"/>
      <c r="M95" s="20"/>
    </row>
    <row r="96" spans="2:13" ht="7.95" customHeight="1" x14ac:dyDescent="0.25">
      <c r="B96" s="22"/>
      <c r="C96" s="23"/>
      <c r="D96" s="24"/>
      <c r="E96" s="25"/>
      <c r="F96" s="26"/>
      <c r="G96" s="27"/>
      <c r="H96" s="23"/>
      <c r="I96" s="22"/>
      <c r="J96" s="50"/>
      <c r="K96" s="23"/>
    </row>
    <row r="97" spans="2:13" s="21" customFormat="1" ht="15" customHeight="1" x14ac:dyDescent="0.25">
      <c r="B97" s="86" t="s">
        <v>99</v>
      </c>
      <c r="C97" s="89" t="s">
        <v>13</v>
      </c>
      <c r="D97" s="30"/>
      <c r="E97" s="106">
        <v>8</v>
      </c>
      <c r="F97" s="32"/>
      <c r="G97" s="95">
        <f t="shared" si="1"/>
        <v>8</v>
      </c>
      <c r="H97" s="29" t="s">
        <v>119</v>
      </c>
      <c r="I97" s="28" t="s">
        <v>127</v>
      </c>
      <c r="J97" s="29" t="s">
        <v>14</v>
      </c>
      <c r="K97" s="29" t="s">
        <v>14</v>
      </c>
      <c r="L97" s="20"/>
      <c r="M97" s="20"/>
    </row>
    <row r="98" spans="2:13" s="21" customFormat="1" ht="15" customHeight="1" x14ac:dyDescent="0.25">
      <c r="B98" s="96"/>
      <c r="C98" s="98"/>
      <c r="D98" s="30"/>
      <c r="E98" s="101"/>
      <c r="F98" s="32"/>
      <c r="G98" s="98"/>
      <c r="H98" s="29" t="s">
        <v>120</v>
      </c>
      <c r="I98" s="28" t="s">
        <v>128</v>
      </c>
      <c r="J98" s="29" t="s">
        <v>14</v>
      </c>
      <c r="K98" s="29" t="s">
        <v>14</v>
      </c>
      <c r="L98" s="20"/>
      <c r="M98" s="20"/>
    </row>
    <row r="99" spans="2:13" s="21" customFormat="1" ht="15" customHeight="1" x14ac:dyDescent="0.25">
      <c r="B99" s="96"/>
      <c r="C99" s="98"/>
      <c r="D99" s="30"/>
      <c r="E99" s="101"/>
      <c r="F99" s="32"/>
      <c r="G99" s="98"/>
      <c r="H99" s="29" t="s">
        <v>121</v>
      </c>
      <c r="I99" s="28" t="s">
        <v>129</v>
      </c>
      <c r="J99" s="29" t="s">
        <v>14</v>
      </c>
      <c r="K99" s="29" t="s">
        <v>14</v>
      </c>
      <c r="L99" s="20"/>
      <c r="M99" s="20"/>
    </row>
    <row r="100" spans="2:13" s="21" customFormat="1" ht="15" customHeight="1" x14ac:dyDescent="0.25">
      <c r="B100" s="97"/>
      <c r="C100" s="99"/>
      <c r="D100" s="30"/>
      <c r="E100" s="102"/>
      <c r="F100" s="32"/>
      <c r="G100" s="99"/>
      <c r="H100" s="29" t="s">
        <v>122</v>
      </c>
      <c r="I100" s="28" t="s">
        <v>130</v>
      </c>
      <c r="J100" s="29" t="s">
        <v>14</v>
      </c>
      <c r="K100" s="29" t="s">
        <v>14</v>
      </c>
      <c r="L100" s="20"/>
      <c r="M100" s="20"/>
    </row>
    <row r="101" spans="2:13" s="21" customFormat="1" ht="15" customHeight="1" x14ac:dyDescent="0.25">
      <c r="B101" s="28" t="s">
        <v>99</v>
      </c>
      <c r="C101" s="29" t="s">
        <v>13</v>
      </c>
      <c r="D101" s="30"/>
      <c r="E101" s="31">
        <v>3</v>
      </c>
      <c r="F101" s="32"/>
      <c r="G101" s="33">
        <f t="shared" si="1"/>
        <v>3</v>
      </c>
      <c r="H101" s="29" t="s">
        <v>35</v>
      </c>
      <c r="I101" s="28" t="s">
        <v>36</v>
      </c>
      <c r="J101" s="29"/>
      <c r="K101" s="29" t="s">
        <v>14</v>
      </c>
      <c r="L101" s="20"/>
      <c r="M101" s="20"/>
    </row>
    <row r="102" spans="2:13" s="21" customFormat="1" ht="15" customHeight="1" x14ac:dyDescent="0.25">
      <c r="B102" s="28" t="s">
        <v>99</v>
      </c>
      <c r="C102" s="29" t="s">
        <v>13</v>
      </c>
      <c r="D102" s="30"/>
      <c r="E102" s="31">
        <v>1</v>
      </c>
      <c r="F102" s="32"/>
      <c r="G102" s="33">
        <f t="shared" si="1"/>
        <v>1</v>
      </c>
      <c r="H102" s="29" t="s">
        <v>84</v>
      </c>
      <c r="I102" s="28" t="s">
        <v>85</v>
      </c>
      <c r="J102" s="29" t="s">
        <v>14</v>
      </c>
      <c r="K102" s="29" t="s">
        <v>14</v>
      </c>
      <c r="L102" s="20"/>
      <c r="M102" s="20"/>
    </row>
    <row r="103" spans="2:13" s="21" customFormat="1" ht="15" customHeight="1" x14ac:dyDescent="0.25">
      <c r="B103" s="28" t="s">
        <v>99</v>
      </c>
      <c r="C103" s="29" t="s">
        <v>37</v>
      </c>
      <c r="D103" s="30"/>
      <c r="E103" s="31">
        <v>4</v>
      </c>
      <c r="F103" s="32"/>
      <c r="G103" s="33">
        <f t="shared" si="1"/>
        <v>4</v>
      </c>
      <c r="H103" s="29" t="s">
        <v>40</v>
      </c>
      <c r="I103" s="28" t="s">
        <v>41</v>
      </c>
      <c r="J103" s="29" t="s">
        <v>14</v>
      </c>
      <c r="K103" s="29" t="s">
        <v>14</v>
      </c>
      <c r="L103" s="20"/>
      <c r="M103" s="20"/>
    </row>
    <row r="104" spans="2:13" s="21" customFormat="1" ht="15" customHeight="1" x14ac:dyDescent="0.25">
      <c r="B104" s="28" t="s">
        <v>99</v>
      </c>
      <c r="C104" s="29" t="s">
        <v>37</v>
      </c>
      <c r="D104" s="30"/>
      <c r="E104" s="31">
        <v>2</v>
      </c>
      <c r="F104" s="32"/>
      <c r="G104" s="33">
        <f t="shared" si="1"/>
        <v>2</v>
      </c>
      <c r="H104" s="29" t="s">
        <v>48</v>
      </c>
      <c r="I104" s="28" t="s">
        <v>49</v>
      </c>
      <c r="J104" s="29"/>
      <c r="K104" s="29"/>
      <c r="L104" s="20"/>
      <c r="M104" s="20"/>
    </row>
    <row r="105" spans="2:13" s="21" customFormat="1" ht="15" customHeight="1" x14ac:dyDescent="0.25">
      <c r="B105" s="28" t="s">
        <v>99</v>
      </c>
      <c r="C105" s="29" t="s">
        <v>37</v>
      </c>
      <c r="D105" s="30"/>
      <c r="E105" s="31">
        <v>1</v>
      </c>
      <c r="F105" s="32"/>
      <c r="G105" s="33">
        <f t="shared" si="1"/>
        <v>1</v>
      </c>
      <c r="H105" s="29" t="s">
        <v>51</v>
      </c>
      <c r="I105" s="28" t="s">
        <v>52</v>
      </c>
      <c r="J105" s="29"/>
      <c r="K105" s="29"/>
      <c r="L105" s="20"/>
      <c r="M105" s="20"/>
    </row>
    <row r="106" spans="2:13" s="21" customFormat="1" ht="15" customHeight="1" x14ac:dyDescent="0.25">
      <c r="B106" s="28" t="s">
        <v>99</v>
      </c>
      <c r="C106" s="29" t="s">
        <v>13</v>
      </c>
      <c r="D106" s="30"/>
      <c r="E106" s="31">
        <v>3</v>
      </c>
      <c r="F106" s="32"/>
      <c r="G106" s="33">
        <f t="shared" si="1"/>
        <v>3</v>
      </c>
      <c r="H106" s="29" t="s">
        <v>95</v>
      </c>
      <c r="I106" s="28" t="s">
        <v>96</v>
      </c>
      <c r="J106" s="29"/>
      <c r="K106" s="29" t="s">
        <v>14</v>
      </c>
      <c r="L106" s="20"/>
      <c r="M106" s="20"/>
    </row>
    <row r="107" spans="2:13" s="21" customFormat="1" ht="15" customHeight="1" x14ac:dyDescent="0.25">
      <c r="B107" s="28" t="s">
        <v>99</v>
      </c>
      <c r="C107" s="29" t="s">
        <v>13</v>
      </c>
      <c r="D107" s="30"/>
      <c r="E107" s="31">
        <v>12</v>
      </c>
      <c r="F107" s="32"/>
      <c r="G107" s="33">
        <f t="shared" si="1"/>
        <v>12</v>
      </c>
      <c r="H107" s="29" t="s">
        <v>59</v>
      </c>
      <c r="I107" s="28" t="s">
        <v>60</v>
      </c>
      <c r="J107" s="29"/>
      <c r="K107" s="29" t="s">
        <v>14</v>
      </c>
      <c r="L107" s="20"/>
      <c r="M107" s="20"/>
    </row>
    <row r="108" spans="2:13" s="21" customFormat="1" ht="15" customHeight="1" x14ac:dyDescent="0.25">
      <c r="B108" s="28" t="s">
        <v>99</v>
      </c>
      <c r="C108" s="29" t="s">
        <v>37</v>
      </c>
      <c r="D108" s="30"/>
      <c r="E108" s="31">
        <v>1</v>
      </c>
      <c r="F108" s="32"/>
      <c r="G108" s="33">
        <f t="shared" si="1"/>
        <v>1</v>
      </c>
      <c r="H108" s="29" t="s">
        <v>67</v>
      </c>
      <c r="I108" s="28" t="s">
        <v>68</v>
      </c>
      <c r="J108" s="29"/>
      <c r="K108" s="29"/>
      <c r="L108" s="20"/>
      <c r="M108" s="20"/>
    </row>
    <row r="109" spans="2:13" s="21" customFormat="1" ht="15" customHeight="1" x14ac:dyDescent="0.25">
      <c r="B109" s="28" t="s">
        <v>99</v>
      </c>
      <c r="C109" s="29" t="s">
        <v>37</v>
      </c>
      <c r="D109" s="30"/>
      <c r="E109" s="31">
        <v>1</v>
      </c>
      <c r="F109" s="32"/>
      <c r="G109" s="33">
        <f t="shared" si="1"/>
        <v>1</v>
      </c>
      <c r="H109" s="29" t="s">
        <v>69</v>
      </c>
      <c r="I109" s="28" t="s">
        <v>70</v>
      </c>
      <c r="J109" s="29" t="s">
        <v>14</v>
      </c>
      <c r="K109" s="29" t="s">
        <v>14</v>
      </c>
      <c r="L109" s="20"/>
      <c r="M109" s="20"/>
    </row>
    <row r="110" spans="2:13" s="21" customFormat="1" ht="15" customHeight="1" x14ac:dyDescent="0.25">
      <c r="B110" s="28" t="s">
        <v>99</v>
      </c>
      <c r="C110" s="29" t="s">
        <v>37</v>
      </c>
      <c r="D110" s="30"/>
      <c r="E110" s="31">
        <v>3</v>
      </c>
      <c r="F110" s="32"/>
      <c r="G110" s="33">
        <f t="shared" si="1"/>
        <v>3</v>
      </c>
      <c r="H110" s="29" t="s">
        <v>97</v>
      </c>
      <c r="I110" s="28" t="s">
        <v>98</v>
      </c>
      <c r="J110" s="29"/>
      <c r="K110" s="29"/>
      <c r="L110" s="20"/>
      <c r="M110" s="20"/>
    </row>
    <row r="111" spans="2:13" s="21" customFormat="1" ht="15" customHeight="1" x14ac:dyDescent="0.25">
      <c r="B111" s="28" t="s">
        <v>99</v>
      </c>
      <c r="C111" s="29" t="s">
        <v>37</v>
      </c>
      <c r="D111" s="30"/>
      <c r="E111" s="31">
        <v>2</v>
      </c>
      <c r="F111" s="32"/>
      <c r="G111" s="33">
        <f t="shared" si="1"/>
        <v>2</v>
      </c>
      <c r="H111" s="29" t="s">
        <v>73</v>
      </c>
      <c r="I111" s="28" t="s">
        <v>74</v>
      </c>
      <c r="J111" s="29" t="s">
        <v>14</v>
      </c>
      <c r="K111" s="29" t="s">
        <v>14</v>
      </c>
      <c r="L111" s="20"/>
      <c r="M111" s="20"/>
    </row>
    <row r="112" spans="2:13" s="21" customFormat="1" ht="15" customHeight="1" x14ac:dyDescent="0.25">
      <c r="B112" s="28" t="s">
        <v>99</v>
      </c>
      <c r="C112" s="29" t="s">
        <v>37</v>
      </c>
      <c r="D112" s="30"/>
      <c r="E112" s="31">
        <v>1</v>
      </c>
      <c r="F112" s="32"/>
      <c r="G112" s="33">
        <f t="shared" si="1"/>
        <v>1</v>
      </c>
      <c r="H112" s="29" t="s">
        <v>100</v>
      </c>
      <c r="I112" s="28" t="s">
        <v>101</v>
      </c>
      <c r="J112" s="29"/>
      <c r="K112" s="29"/>
      <c r="L112" s="20"/>
      <c r="M112" s="20"/>
    </row>
    <row r="113" spans="2:13" s="21" customFormat="1" ht="15" customHeight="1" x14ac:dyDescent="0.25">
      <c r="B113" s="28" t="s">
        <v>99</v>
      </c>
      <c r="C113" s="29" t="s">
        <v>37</v>
      </c>
      <c r="D113" s="30"/>
      <c r="E113" s="31">
        <v>3</v>
      </c>
      <c r="F113" s="32"/>
      <c r="G113" s="33">
        <f t="shared" si="1"/>
        <v>3</v>
      </c>
      <c r="H113" s="29" t="s">
        <v>75</v>
      </c>
      <c r="I113" s="28" t="s">
        <v>76</v>
      </c>
      <c r="J113" s="29" t="s">
        <v>14</v>
      </c>
      <c r="K113" s="29" t="s">
        <v>14</v>
      </c>
      <c r="L113" s="20"/>
      <c r="M113" s="20"/>
    </row>
    <row r="114" spans="2:13" s="21" customFormat="1" ht="15" customHeight="1" x14ac:dyDescent="0.25">
      <c r="B114" s="28" t="s">
        <v>99</v>
      </c>
      <c r="C114" s="29" t="s">
        <v>37</v>
      </c>
      <c r="D114" s="30"/>
      <c r="E114" s="31">
        <v>2</v>
      </c>
      <c r="F114" s="32"/>
      <c r="G114" s="33">
        <f t="shared" si="1"/>
        <v>2</v>
      </c>
      <c r="H114" s="29" t="s">
        <v>77</v>
      </c>
      <c r="I114" s="28" t="s">
        <v>78</v>
      </c>
      <c r="J114" s="29" t="s">
        <v>14</v>
      </c>
      <c r="K114" s="29" t="s">
        <v>14</v>
      </c>
      <c r="L114" s="20"/>
      <c r="M114" s="20"/>
    </row>
    <row r="115" spans="2:13" s="21" customFormat="1" ht="15" customHeight="1" x14ac:dyDescent="0.25">
      <c r="B115" s="28" t="s">
        <v>99</v>
      </c>
      <c r="C115" s="29" t="s">
        <v>37</v>
      </c>
      <c r="D115" s="30"/>
      <c r="E115" s="31">
        <v>1</v>
      </c>
      <c r="F115" s="32"/>
      <c r="G115" s="33">
        <f t="shared" si="1"/>
        <v>1</v>
      </c>
      <c r="H115" s="29" t="s">
        <v>90</v>
      </c>
      <c r="I115" s="28" t="s">
        <v>91</v>
      </c>
      <c r="J115" s="29"/>
      <c r="K115" s="29"/>
      <c r="L115" s="20"/>
      <c r="M115" s="20"/>
    </row>
    <row r="116" spans="2:13" s="21" customFormat="1" ht="15" customHeight="1" thickBot="1" x14ac:dyDescent="0.3">
      <c r="B116" s="35" t="s">
        <v>99</v>
      </c>
      <c r="C116" s="36" t="s">
        <v>50</v>
      </c>
      <c r="D116" s="37"/>
      <c r="E116" s="38">
        <v>51</v>
      </c>
      <c r="F116" s="39"/>
      <c r="G116" s="40">
        <f t="shared" si="1"/>
        <v>51</v>
      </c>
      <c r="H116" s="36" t="s">
        <v>79</v>
      </c>
      <c r="I116" s="35" t="s">
        <v>80</v>
      </c>
      <c r="J116" s="29" t="s">
        <v>14</v>
      </c>
      <c r="K116" s="36" t="s">
        <v>14</v>
      </c>
      <c r="L116" s="20"/>
      <c r="M116" s="20"/>
    </row>
    <row r="117" spans="2:13" s="21" customFormat="1" ht="19.95" customHeight="1" thickBot="1" x14ac:dyDescent="0.3">
      <c r="B117" s="63" t="s">
        <v>102</v>
      </c>
      <c r="C117" s="64"/>
      <c r="D117" s="64"/>
      <c r="E117" s="64"/>
      <c r="F117" s="64"/>
      <c r="G117" s="41">
        <f>SUM(G5:G116)</f>
        <v>1074</v>
      </c>
      <c r="H117" s="65"/>
      <c r="I117" s="64"/>
      <c r="J117" s="64"/>
      <c r="K117" s="66"/>
    </row>
    <row r="119" spans="2:13" x14ac:dyDescent="0.25">
      <c r="B119" s="43" t="s">
        <v>103</v>
      </c>
      <c r="C119" s="44"/>
      <c r="D119" s="44"/>
      <c r="E119" s="44"/>
      <c r="F119" s="44"/>
      <c r="G119" s="44"/>
    </row>
    <row r="120" spans="2:13" ht="43.8" customHeight="1" x14ac:dyDescent="0.25">
      <c r="B120" s="67" t="s">
        <v>104</v>
      </c>
      <c r="C120" s="67"/>
      <c r="D120" s="67"/>
      <c r="E120" s="67"/>
      <c r="F120" s="67"/>
      <c r="G120" s="67"/>
      <c r="H120" s="68"/>
      <c r="I120" s="68"/>
    </row>
    <row r="121" spans="2:13" x14ac:dyDescent="0.25">
      <c r="B121" s="45"/>
      <c r="C121" s="46"/>
      <c r="D121" s="46"/>
      <c r="E121" s="46"/>
      <c r="F121" s="46"/>
      <c r="G121" s="46"/>
    </row>
    <row r="123" spans="2:13" x14ac:dyDescent="0.25">
      <c r="B123" s="43" t="s">
        <v>105</v>
      </c>
      <c r="C123" s="44"/>
      <c r="D123" s="44"/>
      <c r="E123" s="44"/>
      <c r="F123" s="44"/>
      <c r="G123" s="44"/>
    </row>
    <row r="124" spans="2:13" ht="40.200000000000003" customHeight="1" x14ac:dyDescent="0.25">
      <c r="B124" s="109" t="s">
        <v>106</v>
      </c>
      <c r="C124" s="109"/>
      <c r="D124" s="109"/>
      <c r="E124" s="109"/>
      <c r="F124" s="109"/>
      <c r="G124" s="109"/>
      <c r="H124" s="68"/>
      <c r="I124" s="68"/>
    </row>
  </sheetData>
  <mergeCells count="36">
    <mergeCell ref="E97:E100"/>
    <mergeCell ref="G97:G100"/>
    <mergeCell ref="G51:G54"/>
    <mergeCell ref="B124:I124"/>
    <mergeCell ref="B97:B100"/>
    <mergeCell ref="C97:C100"/>
    <mergeCell ref="D51:D54"/>
    <mergeCell ref="J2:J3"/>
    <mergeCell ref="B5:B8"/>
    <mergeCell ref="C5:C8"/>
    <mergeCell ref="F5:F8"/>
    <mergeCell ref="G5:G8"/>
    <mergeCell ref="B47:B50"/>
    <mergeCell ref="C47:C50"/>
    <mergeCell ref="F47:F50"/>
    <mergeCell ref="G47:G50"/>
    <mergeCell ref="B77:B80"/>
    <mergeCell ref="C77:C80"/>
    <mergeCell ref="E77:E80"/>
    <mergeCell ref="G77:G80"/>
    <mergeCell ref="K2:K3"/>
    <mergeCell ref="B117:F117"/>
    <mergeCell ref="H117:K117"/>
    <mergeCell ref="B120:I120"/>
    <mergeCell ref="B2:B3"/>
    <mergeCell ref="C2:C3"/>
    <mergeCell ref="D2:F2"/>
    <mergeCell ref="G2:G3"/>
    <mergeCell ref="H2:H3"/>
    <mergeCell ref="I2:I3"/>
    <mergeCell ref="B9:B12"/>
    <mergeCell ref="C9:C12"/>
    <mergeCell ref="D9:D12"/>
    <mergeCell ref="G9:G12"/>
    <mergeCell ref="B51:B54"/>
    <mergeCell ref="C51:C54"/>
  </mergeCells>
  <pageMargins left="1.0236220472440944" right="0.23622047244094491" top="1.3385826771653544" bottom="0.74803149606299213" header="0.31496062992125984" footer="0.31496062992125984"/>
  <pageSetup paperSize="8" scale="58" orientation="portrait" r:id="rId1"/>
  <headerFooter alignWithMargins="0">
    <oddHeader>&amp;C&amp;"Arial,Vet"
Totaaloverzicht</oddHeader>
    <oddFooter>&amp;Rpag. &amp;P van &amp;N</oddFooter>
  </headerFooter>
  <rowBreaks count="1" manualBreakCount="1"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62"/>
  <sheetViews>
    <sheetView topLeftCell="A28" workbookViewId="0">
      <selection activeCell="M54" sqref="M54"/>
    </sheetView>
  </sheetViews>
  <sheetFormatPr defaultRowHeight="13.2" x14ac:dyDescent="0.25"/>
  <cols>
    <col min="1" max="1" width="0.88671875" customWidth="1"/>
    <col min="2" max="2" width="12.77734375" bestFit="1" customWidth="1"/>
    <col min="3" max="3" width="7.44140625" bestFit="1" customWidth="1"/>
    <col min="4" max="6" width="5.77734375" customWidth="1"/>
    <col min="7" max="7" width="12.33203125" bestFit="1" customWidth="1"/>
    <col min="9" max="9" width="32.21875" bestFit="1" customWidth="1"/>
    <col min="10" max="10" width="9.77734375" customWidth="1"/>
    <col min="11" max="11" width="14.21875" customWidth="1"/>
    <col min="12" max="12" width="11.77734375" bestFit="1" customWidth="1"/>
    <col min="13" max="13" width="14.77734375" customWidth="1"/>
    <col min="14" max="14" width="0.77734375" customWidth="1"/>
  </cols>
  <sheetData>
    <row r="1" spans="2:13" ht="4.2" customHeight="1" thickBot="1" x14ac:dyDescent="0.3"/>
    <row r="2" spans="2:13" x14ac:dyDescent="0.25">
      <c r="B2" s="69" t="s">
        <v>0</v>
      </c>
      <c r="C2" s="110" t="s">
        <v>108</v>
      </c>
      <c r="D2" s="71" t="s">
        <v>2</v>
      </c>
      <c r="E2" s="72"/>
      <c r="F2" s="73"/>
      <c r="G2" s="69" t="s">
        <v>3</v>
      </c>
      <c r="H2" s="74" t="s">
        <v>4</v>
      </c>
      <c r="I2" s="74" t="s">
        <v>5</v>
      </c>
      <c r="J2" s="61" t="s">
        <v>6</v>
      </c>
      <c r="K2" s="61" t="s">
        <v>7</v>
      </c>
      <c r="L2" s="112" t="s">
        <v>8</v>
      </c>
      <c r="M2" s="113"/>
    </row>
    <row r="3" spans="2:13" ht="13.8" thickBot="1" x14ac:dyDescent="0.3">
      <c r="B3" s="70"/>
      <c r="C3" s="111"/>
      <c r="D3" s="2">
        <v>1</v>
      </c>
      <c r="E3" s="3">
        <v>2</v>
      </c>
      <c r="F3" s="4">
        <v>3</v>
      </c>
      <c r="G3" s="70" t="s">
        <v>9</v>
      </c>
      <c r="H3" s="75"/>
      <c r="I3" s="75"/>
      <c r="J3" s="62"/>
      <c r="K3" s="62"/>
      <c r="L3" s="5" t="s">
        <v>10</v>
      </c>
      <c r="M3" s="4" t="s">
        <v>11</v>
      </c>
    </row>
    <row r="4" spans="2:13" x14ac:dyDescent="0.25">
      <c r="B4" s="13" t="s">
        <v>12</v>
      </c>
      <c r="C4" s="14" t="s">
        <v>37</v>
      </c>
      <c r="D4" s="15">
        <v>2</v>
      </c>
      <c r="E4" s="16"/>
      <c r="F4" s="17"/>
      <c r="G4" s="18">
        <v>2</v>
      </c>
      <c r="H4" s="14" t="s">
        <v>38</v>
      </c>
      <c r="I4" s="13" t="s">
        <v>39</v>
      </c>
      <c r="J4" s="14" t="s">
        <v>14</v>
      </c>
      <c r="K4" s="14" t="s">
        <v>14</v>
      </c>
      <c r="L4" s="47"/>
      <c r="M4" s="19">
        <f t="shared" ref="M4:M53" si="0">L4*G4</f>
        <v>0</v>
      </c>
    </row>
    <row r="5" spans="2:13" x14ac:dyDescent="0.25">
      <c r="B5" s="13" t="s">
        <v>12</v>
      </c>
      <c r="C5" s="14" t="s">
        <v>37</v>
      </c>
      <c r="D5" s="15">
        <v>2</v>
      </c>
      <c r="E5" s="16"/>
      <c r="F5" s="17">
        <v>2</v>
      </c>
      <c r="G5" s="18">
        <v>4</v>
      </c>
      <c r="H5" s="14" t="s">
        <v>40</v>
      </c>
      <c r="I5" s="13" t="s">
        <v>41</v>
      </c>
      <c r="J5" s="14" t="s">
        <v>14</v>
      </c>
      <c r="K5" s="14" t="s">
        <v>14</v>
      </c>
      <c r="L5" s="47"/>
      <c r="M5" s="19">
        <f t="shared" si="0"/>
        <v>0</v>
      </c>
    </row>
    <row r="6" spans="2:13" x14ac:dyDescent="0.25">
      <c r="B6" s="13" t="s">
        <v>12</v>
      </c>
      <c r="C6" s="14" t="s">
        <v>37</v>
      </c>
      <c r="D6" s="15">
        <v>2</v>
      </c>
      <c r="E6" s="16"/>
      <c r="F6" s="17">
        <v>4</v>
      </c>
      <c r="G6" s="18">
        <v>6</v>
      </c>
      <c r="H6" s="14" t="s">
        <v>42</v>
      </c>
      <c r="I6" s="13" t="s">
        <v>43</v>
      </c>
      <c r="J6" s="14"/>
      <c r="K6" s="14" t="s">
        <v>14</v>
      </c>
      <c r="L6" s="47"/>
      <c r="M6" s="19">
        <f t="shared" si="0"/>
        <v>0</v>
      </c>
    </row>
    <row r="7" spans="2:13" x14ac:dyDescent="0.25">
      <c r="B7" s="13" t="s">
        <v>12</v>
      </c>
      <c r="C7" s="14" t="s">
        <v>37</v>
      </c>
      <c r="D7" s="15"/>
      <c r="E7" s="16"/>
      <c r="F7" s="17">
        <v>2</v>
      </c>
      <c r="G7" s="18">
        <v>2</v>
      </c>
      <c r="H7" s="14" t="s">
        <v>44</v>
      </c>
      <c r="I7" s="13" t="s">
        <v>45</v>
      </c>
      <c r="J7" s="14"/>
      <c r="K7" s="14"/>
      <c r="L7" s="47"/>
      <c r="M7" s="19">
        <f t="shared" si="0"/>
        <v>0</v>
      </c>
    </row>
    <row r="8" spans="2:13" x14ac:dyDescent="0.25">
      <c r="B8" s="13" t="s">
        <v>12</v>
      </c>
      <c r="C8" s="14" t="s">
        <v>37</v>
      </c>
      <c r="D8" s="15"/>
      <c r="E8" s="16"/>
      <c r="F8" s="17">
        <v>1</v>
      </c>
      <c r="G8" s="18">
        <v>1</v>
      </c>
      <c r="H8" s="14" t="s">
        <v>46</v>
      </c>
      <c r="I8" s="13" t="s">
        <v>47</v>
      </c>
      <c r="J8" s="14"/>
      <c r="K8" s="14" t="s">
        <v>14</v>
      </c>
      <c r="L8" s="47"/>
      <c r="M8" s="19">
        <f t="shared" si="0"/>
        <v>0</v>
      </c>
    </row>
    <row r="9" spans="2:13" x14ac:dyDescent="0.25">
      <c r="B9" s="13" t="s">
        <v>12</v>
      </c>
      <c r="C9" s="14" t="s">
        <v>37</v>
      </c>
      <c r="D9" s="15">
        <v>5</v>
      </c>
      <c r="E9" s="16"/>
      <c r="F9" s="17">
        <v>1</v>
      </c>
      <c r="G9" s="18">
        <v>6</v>
      </c>
      <c r="H9" s="14" t="s">
        <v>48</v>
      </c>
      <c r="I9" s="13" t="s">
        <v>49</v>
      </c>
      <c r="J9" s="14" t="s">
        <v>14</v>
      </c>
      <c r="K9" s="14" t="s">
        <v>14</v>
      </c>
      <c r="L9" s="47"/>
      <c r="M9" s="19">
        <f t="shared" si="0"/>
        <v>0</v>
      </c>
    </row>
    <row r="10" spans="2:13" x14ac:dyDescent="0.25">
      <c r="B10" s="13" t="s">
        <v>12</v>
      </c>
      <c r="C10" s="14" t="s">
        <v>37</v>
      </c>
      <c r="D10" s="15"/>
      <c r="E10" s="16"/>
      <c r="F10" s="17">
        <v>1</v>
      </c>
      <c r="G10" s="18">
        <v>1</v>
      </c>
      <c r="H10" s="14" t="s">
        <v>51</v>
      </c>
      <c r="I10" s="13" t="s">
        <v>52</v>
      </c>
      <c r="J10" s="14"/>
      <c r="K10" s="14"/>
      <c r="L10" s="47"/>
      <c r="M10" s="19">
        <f t="shared" si="0"/>
        <v>0</v>
      </c>
    </row>
    <row r="11" spans="2:13" x14ac:dyDescent="0.25">
      <c r="B11" s="13" t="s">
        <v>12</v>
      </c>
      <c r="C11" s="14" t="s">
        <v>37</v>
      </c>
      <c r="D11" s="15"/>
      <c r="E11" s="16"/>
      <c r="F11" s="17">
        <v>1</v>
      </c>
      <c r="G11" s="18">
        <v>1</v>
      </c>
      <c r="H11" s="14" t="s">
        <v>53</v>
      </c>
      <c r="I11" s="13" t="s">
        <v>54</v>
      </c>
      <c r="J11" s="14"/>
      <c r="K11" s="14"/>
      <c r="L11" s="47"/>
      <c r="M11" s="19">
        <f t="shared" si="0"/>
        <v>0</v>
      </c>
    </row>
    <row r="12" spans="2:13" x14ac:dyDescent="0.25">
      <c r="B12" s="13" t="s">
        <v>12</v>
      </c>
      <c r="C12" s="14" t="s">
        <v>37</v>
      </c>
      <c r="D12" s="15"/>
      <c r="E12" s="16"/>
      <c r="F12" s="17">
        <v>2</v>
      </c>
      <c r="G12" s="18">
        <v>2</v>
      </c>
      <c r="H12" s="14" t="s">
        <v>55</v>
      </c>
      <c r="I12" s="13" t="s">
        <v>56</v>
      </c>
      <c r="J12" s="14"/>
      <c r="K12" s="14"/>
      <c r="L12" s="47"/>
      <c r="M12" s="19">
        <f t="shared" si="0"/>
        <v>0</v>
      </c>
    </row>
    <row r="13" spans="2:13" x14ac:dyDescent="0.25">
      <c r="B13" s="13" t="s">
        <v>12</v>
      </c>
      <c r="C13" s="14" t="s">
        <v>37</v>
      </c>
      <c r="D13" s="15">
        <v>3</v>
      </c>
      <c r="E13" s="16"/>
      <c r="F13" s="17">
        <v>2</v>
      </c>
      <c r="G13" s="18">
        <v>5</v>
      </c>
      <c r="H13" s="14" t="s">
        <v>67</v>
      </c>
      <c r="I13" s="13" t="s">
        <v>68</v>
      </c>
      <c r="J13" s="14"/>
      <c r="K13" s="14"/>
      <c r="L13" s="47"/>
      <c r="M13" s="19">
        <f t="shared" si="0"/>
        <v>0</v>
      </c>
    </row>
    <row r="14" spans="2:13" x14ac:dyDescent="0.25">
      <c r="B14" s="13" t="s">
        <v>12</v>
      </c>
      <c r="C14" s="14" t="s">
        <v>37</v>
      </c>
      <c r="D14" s="15"/>
      <c r="E14" s="16"/>
      <c r="F14" s="17">
        <v>1</v>
      </c>
      <c r="G14" s="18">
        <v>1</v>
      </c>
      <c r="H14" s="14" t="s">
        <v>69</v>
      </c>
      <c r="I14" s="13" t="s">
        <v>70</v>
      </c>
      <c r="J14" s="14" t="s">
        <v>14</v>
      </c>
      <c r="K14" s="14" t="s">
        <v>14</v>
      </c>
      <c r="L14" s="47"/>
      <c r="M14" s="19">
        <f t="shared" si="0"/>
        <v>0</v>
      </c>
    </row>
    <row r="15" spans="2:13" x14ac:dyDescent="0.25">
      <c r="B15" s="13" t="s">
        <v>12</v>
      </c>
      <c r="C15" s="14" t="s">
        <v>37</v>
      </c>
      <c r="D15" s="15">
        <v>1</v>
      </c>
      <c r="E15" s="16"/>
      <c r="F15" s="17"/>
      <c r="G15" s="18">
        <v>1</v>
      </c>
      <c r="H15" s="14" t="s">
        <v>71</v>
      </c>
      <c r="I15" s="13" t="s">
        <v>72</v>
      </c>
      <c r="J15" s="14"/>
      <c r="K15" s="14"/>
      <c r="L15" s="47"/>
      <c r="M15" s="19">
        <f t="shared" si="0"/>
        <v>0</v>
      </c>
    </row>
    <row r="16" spans="2:13" x14ac:dyDescent="0.25">
      <c r="B16" s="13" t="s">
        <v>12</v>
      </c>
      <c r="C16" s="14" t="s">
        <v>37</v>
      </c>
      <c r="D16" s="15">
        <v>1</v>
      </c>
      <c r="E16" s="16"/>
      <c r="F16" s="17">
        <v>6</v>
      </c>
      <c r="G16" s="18">
        <v>7</v>
      </c>
      <c r="H16" s="14" t="s">
        <v>73</v>
      </c>
      <c r="I16" s="13" t="s">
        <v>74</v>
      </c>
      <c r="J16" s="14" t="s">
        <v>14</v>
      </c>
      <c r="K16" s="14" t="s">
        <v>14</v>
      </c>
      <c r="L16" s="47"/>
      <c r="M16" s="19">
        <f t="shared" si="0"/>
        <v>0</v>
      </c>
    </row>
    <row r="17" spans="2:13" x14ac:dyDescent="0.25">
      <c r="B17" s="13" t="s">
        <v>12</v>
      </c>
      <c r="C17" s="14" t="s">
        <v>37</v>
      </c>
      <c r="D17" s="15">
        <v>1</v>
      </c>
      <c r="E17" s="16"/>
      <c r="F17" s="17">
        <v>8</v>
      </c>
      <c r="G17" s="18">
        <v>9</v>
      </c>
      <c r="H17" s="14" t="s">
        <v>75</v>
      </c>
      <c r="I17" s="13" t="s">
        <v>76</v>
      </c>
      <c r="J17" s="14" t="s">
        <v>14</v>
      </c>
      <c r="K17" s="14" t="s">
        <v>14</v>
      </c>
      <c r="L17" s="47"/>
      <c r="M17" s="19">
        <f t="shared" si="0"/>
        <v>0</v>
      </c>
    </row>
    <row r="18" spans="2:13" x14ac:dyDescent="0.25">
      <c r="B18" s="13" t="s">
        <v>12</v>
      </c>
      <c r="C18" s="14" t="s">
        <v>37</v>
      </c>
      <c r="D18" s="15"/>
      <c r="E18" s="16"/>
      <c r="F18" s="17">
        <v>2</v>
      </c>
      <c r="G18" s="18">
        <v>2</v>
      </c>
      <c r="H18" s="14" t="s">
        <v>77</v>
      </c>
      <c r="I18" s="13" t="s">
        <v>78</v>
      </c>
      <c r="J18" s="14" t="s">
        <v>14</v>
      </c>
      <c r="K18" s="14" t="s">
        <v>14</v>
      </c>
      <c r="L18" s="47"/>
      <c r="M18" s="19">
        <f t="shared" si="0"/>
        <v>0</v>
      </c>
    </row>
    <row r="19" spans="2:13" x14ac:dyDescent="0.25">
      <c r="B19" s="28" t="s">
        <v>81</v>
      </c>
      <c r="C19" s="29" t="s">
        <v>37</v>
      </c>
      <c r="D19" s="30"/>
      <c r="E19" s="31"/>
      <c r="F19" s="32">
        <v>6</v>
      </c>
      <c r="G19" s="33">
        <f>SUM(D19:F19)</f>
        <v>6</v>
      </c>
      <c r="H19" s="29" t="s">
        <v>38</v>
      </c>
      <c r="I19" s="28" t="s">
        <v>39</v>
      </c>
      <c r="J19" s="29" t="s">
        <v>14</v>
      </c>
      <c r="K19" s="29" t="s">
        <v>14</v>
      </c>
      <c r="L19" s="47"/>
      <c r="M19" s="34">
        <f t="shared" si="0"/>
        <v>0</v>
      </c>
    </row>
    <row r="20" spans="2:13" x14ac:dyDescent="0.25">
      <c r="B20" s="28" t="s">
        <v>81</v>
      </c>
      <c r="C20" s="29" t="s">
        <v>37</v>
      </c>
      <c r="D20" s="30">
        <v>4</v>
      </c>
      <c r="E20" s="31"/>
      <c r="F20" s="32"/>
      <c r="G20" s="33">
        <f>SUM(D20:F20)</f>
        <v>4</v>
      </c>
      <c r="H20" s="29" t="s">
        <v>143</v>
      </c>
      <c r="I20" s="28" t="s">
        <v>144</v>
      </c>
      <c r="J20" s="29"/>
      <c r="K20" s="29"/>
      <c r="L20" s="47"/>
      <c r="M20" s="34">
        <f t="shared" si="0"/>
        <v>0</v>
      </c>
    </row>
    <row r="21" spans="2:13" x14ac:dyDescent="0.25">
      <c r="B21" s="28" t="s">
        <v>81</v>
      </c>
      <c r="C21" s="29" t="s">
        <v>37</v>
      </c>
      <c r="D21" s="30"/>
      <c r="E21" s="31"/>
      <c r="F21" s="32">
        <v>4</v>
      </c>
      <c r="G21" s="33">
        <f>SUM(D21:F21)</f>
        <v>4</v>
      </c>
      <c r="H21" s="29" t="s">
        <v>42</v>
      </c>
      <c r="I21" s="28" t="s">
        <v>43</v>
      </c>
      <c r="J21" s="29"/>
      <c r="K21" s="29" t="s">
        <v>14</v>
      </c>
      <c r="L21" s="47"/>
      <c r="M21" s="34">
        <f t="shared" si="0"/>
        <v>0</v>
      </c>
    </row>
    <row r="22" spans="2:13" x14ac:dyDescent="0.25">
      <c r="B22" s="28" t="s">
        <v>81</v>
      </c>
      <c r="C22" s="29" t="s">
        <v>37</v>
      </c>
      <c r="D22" s="30"/>
      <c r="E22" s="31"/>
      <c r="F22" s="32">
        <v>2</v>
      </c>
      <c r="G22" s="33">
        <f>SUM(D22:F22)</f>
        <v>2</v>
      </c>
      <c r="H22" s="29" t="s">
        <v>44</v>
      </c>
      <c r="I22" s="28" t="s">
        <v>45</v>
      </c>
      <c r="J22" s="29"/>
      <c r="K22" s="29"/>
      <c r="L22" s="47"/>
      <c r="M22" s="34">
        <f t="shared" si="0"/>
        <v>0</v>
      </c>
    </row>
    <row r="23" spans="2:13" x14ac:dyDescent="0.25">
      <c r="B23" s="28" t="s">
        <v>81</v>
      </c>
      <c r="C23" s="29" t="s">
        <v>37</v>
      </c>
      <c r="D23" s="30">
        <v>4</v>
      </c>
      <c r="E23" s="31"/>
      <c r="F23" s="32">
        <v>2</v>
      </c>
      <c r="G23" s="33">
        <f>SUM(D23:F23)</f>
        <v>6</v>
      </c>
      <c r="H23" s="29" t="s">
        <v>48</v>
      </c>
      <c r="I23" s="28" t="s">
        <v>49</v>
      </c>
      <c r="J23" s="29"/>
      <c r="K23" s="29"/>
      <c r="L23" s="47"/>
      <c r="M23" s="34">
        <f t="shared" si="0"/>
        <v>0</v>
      </c>
    </row>
    <row r="24" spans="2:13" x14ac:dyDescent="0.25">
      <c r="B24" s="28" t="s">
        <v>81</v>
      </c>
      <c r="C24" s="29" t="s">
        <v>37</v>
      </c>
      <c r="D24" s="30"/>
      <c r="E24" s="31"/>
      <c r="F24" s="32">
        <v>1</v>
      </c>
      <c r="G24" s="33">
        <f>SUM(D24:F24)</f>
        <v>1</v>
      </c>
      <c r="H24" s="29" t="s">
        <v>86</v>
      </c>
      <c r="I24" s="28" t="s">
        <v>87</v>
      </c>
      <c r="J24" s="29"/>
      <c r="K24" s="29"/>
      <c r="L24" s="47"/>
      <c r="M24" s="34">
        <f t="shared" si="0"/>
        <v>0</v>
      </c>
    </row>
    <row r="25" spans="2:13" x14ac:dyDescent="0.25">
      <c r="B25" s="28" t="s">
        <v>81</v>
      </c>
      <c r="C25" s="29" t="s">
        <v>37</v>
      </c>
      <c r="D25" s="30">
        <v>3</v>
      </c>
      <c r="E25" s="31"/>
      <c r="F25" s="32">
        <v>1</v>
      </c>
      <c r="G25" s="33">
        <f>SUM(D25:F25)</f>
        <v>4</v>
      </c>
      <c r="H25" s="29" t="s">
        <v>51</v>
      </c>
      <c r="I25" s="28" t="s">
        <v>52</v>
      </c>
      <c r="J25" s="29"/>
      <c r="K25" s="29"/>
      <c r="L25" s="47"/>
      <c r="M25" s="34">
        <f t="shared" si="0"/>
        <v>0</v>
      </c>
    </row>
    <row r="26" spans="2:13" x14ac:dyDescent="0.25">
      <c r="B26" s="28" t="s">
        <v>81</v>
      </c>
      <c r="C26" s="29" t="s">
        <v>37</v>
      </c>
      <c r="D26" s="30">
        <v>1</v>
      </c>
      <c r="E26" s="31"/>
      <c r="F26" s="32">
        <v>2</v>
      </c>
      <c r="G26" s="33">
        <f>SUM(D26:F26)</f>
        <v>3</v>
      </c>
      <c r="H26" s="29" t="s">
        <v>55</v>
      </c>
      <c r="I26" s="28" t="s">
        <v>56</v>
      </c>
      <c r="J26" s="29"/>
      <c r="K26" s="29"/>
      <c r="L26" s="47"/>
      <c r="M26" s="34">
        <f t="shared" si="0"/>
        <v>0</v>
      </c>
    </row>
    <row r="27" spans="2:13" x14ac:dyDescent="0.25">
      <c r="B27" s="28" t="s">
        <v>81</v>
      </c>
      <c r="C27" s="29" t="s">
        <v>37</v>
      </c>
      <c r="D27" s="30">
        <v>17</v>
      </c>
      <c r="E27" s="31"/>
      <c r="F27" s="32">
        <v>1</v>
      </c>
      <c r="G27" s="33">
        <f>SUM(D27:F27)</f>
        <v>18</v>
      </c>
      <c r="H27" s="29" t="s">
        <v>67</v>
      </c>
      <c r="I27" s="28" t="s">
        <v>68</v>
      </c>
      <c r="J27" s="29"/>
      <c r="K27" s="29"/>
      <c r="L27" s="47"/>
      <c r="M27" s="34">
        <f t="shared" si="0"/>
        <v>0</v>
      </c>
    </row>
    <row r="28" spans="2:13" x14ac:dyDescent="0.25">
      <c r="B28" s="28" t="s">
        <v>81</v>
      </c>
      <c r="C28" s="29" t="s">
        <v>37</v>
      </c>
      <c r="D28" s="30">
        <v>2</v>
      </c>
      <c r="E28" s="31"/>
      <c r="F28" s="32">
        <v>6</v>
      </c>
      <c r="G28" s="33">
        <f>SUM(D28:F28)</f>
        <v>8</v>
      </c>
      <c r="H28" s="29" t="s">
        <v>69</v>
      </c>
      <c r="I28" s="28" t="s">
        <v>70</v>
      </c>
      <c r="J28" s="29" t="s">
        <v>14</v>
      </c>
      <c r="K28" s="29" t="s">
        <v>14</v>
      </c>
      <c r="L28" s="47"/>
      <c r="M28" s="34">
        <f t="shared" si="0"/>
        <v>0</v>
      </c>
    </row>
    <row r="29" spans="2:13" x14ac:dyDescent="0.25">
      <c r="B29" s="28" t="s">
        <v>81</v>
      </c>
      <c r="C29" s="29" t="s">
        <v>37</v>
      </c>
      <c r="D29" s="30">
        <v>2</v>
      </c>
      <c r="E29" s="31"/>
      <c r="F29" s="32">
        <v>1</v>
      </c>
      <c r="G29" s="33">
        <f>SUM(D29:F29)</f>
        <v>3</v>
      </c>
      <c r="H29" s="29" t="s">
        <v>88</v>
      </c>
      <c r="I29" s="28" t="s">
        <v>89</v>
      </c>
      <c r="J29" s="29"/>
      <c r="K29" s="29"/>
      <c r="L29" s="47"/>
      <c r="M29" s="34">
        <f t="shared" si="0"/>
        <v>0</v>
      </c>
    </row>
    <row r="30" spans="2:13" x14ac:dyDescent="0.25">
      <c r="B30" s="28" t="s">
        <v>81</v>
      </c>
      <c r="C30" s="29" t="s">
        <v>37</v>
      </c>
      <c r="D30" s="30"/>
      <c r="E30" s="31"/>
      <c r="F30" s="32">
        <v>5</v>
      </c>
      <c r="G30" s="33">
        <f>SUM(D30:F30)</f>
        <v>5</v>
      </c>
      <c r="H30" s="29" t="s">
        <v>73</v>
      </c>
      <c r="I30" s="28" t="s">
        <v>74</v>
      </c>
      <c r="J30" s="29" t="s">
        <v>14</v>
      </c>
      <c r="K30" s="29" t="s">
        <v>14</v>
      </c>
      <c r="L30" s="47"/>
      <c r="M30" s="34">
        <f t="shared" si="0"/>
        <v>0</v>
      </c>
    </row>
    <row r="31" spans="2:13" x14ac:dyDescent="0.25">
      <c r="B31" s="28" t="s">
        <v>81</v>
      </c>
      <c r="C31" s="29" t="s">
        <v>37</v>
      </c>
      <c r="D31" s="30">
        <v>2</v>
      </c>
      <c r="E31" s="31"/>
      <c r="F31" s="32">
        <v>8</v>
      </c>
      <c r="G31" s="33">
        <f>SUM(D31:F31)</f>
        <v>10</v>
      </c>
      <c r="H31" s="29" t="s">
        <v>75</v>
      </c>
      <c r="I31" s="28" t="s">
        <v>76</v>
      </c>
      <c r="J31" s="29" t="s">
        <v>14</v>
      </c>
      <c r="K31" s="29" t="s">
        <v>14</v>
      </c>
      <c r="L31" s="47"/>
      <c r="M31" s="34">
        <f t="shared" si="0"/>
        <v>0</v>
      </c>
    </row>
    <row r="32" spans="2:13" x14ac:dyDescent="0.25">
      <c r="B32" s="28" t="s">
        <v>81</v>
      </c>
      <c r="C32" s="29" t="s">
        <v>37</v>
      </c>
      <c r="D32" s="30">
        <v>3</v>
      </c>
      <c r="E32" s="31"/>
      <c r="F32" s="32">
        <v>1</v>
      </c>
      <c r="G32" s="33">
        <f>SUM(D32:F32)</f>
        <v>4</v>
      </c>
      <c r="H32" s="29" t="s">
        <v>90</v>
      </c>
      <c r="I32" s="28" t="s">
        <v>91</v>
      </c>
      <c r="J32" s="29"/>
      <c r="K32" s="29"/>
      <c r="L32" s="47"/>
      <c r="M32" s="34">
        <f t="shared" si="0"/>
        <v>0</v>
      </c>
    </row>
    <row r="33" spans="2:13" x14ac:dyDescent="0.25">
      <c r="B33" s="13" t="s">
        <v>92</v>
      </c>
      <c r="C33" s="14" t="s">
        <v>37</v>
      </c>
      <c r="D33" s="15"/>
      <c r="E33" s="16">
        <v>4</v>
      </c>
      <c r="F33" s="17"/>
      <c r="G33" s="18">
        <f>SUM(D33:F33)</f>
        <v>4</v>
      </c>
      <c r="H33" s="14" t="s">
        <v>40</v>
      </c>
      <c r="I33" s="13" t="s">
        <v>41</v>
      </c>
      <c r="J33" s="14" t="s">
        <v>14</v>
      </c>
      <c r="K33" s="14" t="s">
        <v>14</v>
      </c>
      <c r="L33" s="47"/>
      <c r="M33" s="19">
        <f t="shared" si="0"/>
        <v>0</v>
      </c>
    </row>
    <row r="34" spans="2:13" x14ac:dyDescent="0.25">
      <c r="B34" s="13" t="s">
        <v>92</v>
      </c>
      <c r="C34" s="14" t="s">
        <v>37</v>
      </c>
      <c r="D34" s="15"/>
      <c r="E34" s="16">
        <v>2</v>
      </c>
      <c r="F34" s="17"/>
      <c r="G34" s="18">
        <f>SUM(D34:F34)</f>
        <v>2</v>
      </c>
      <c r="H34" s="14" t="s">
        <v>48</v>
      </c>
      <c r="I34" s="13" t="s">
        <v>49</v>
      </c>
      <c r="J34" s="14" t="s">
        <v>14</v>
      </c>
      <c r="K34" s="14" t="s">
        <v>14</v>
      </c>
      <c r="L34" s="47"/>
      <c r="M34" s="19">
        <f t="shared" si="0"/>
        <v>0</v>
      </c>
    </row>
    <row r="35" spans="2:13" x14ac:dyDescent="0.25">
      <c r="B35" s="13" t="s">
        <v>92</v>
      </c>
      <c r="C35" s="14" t="s">
        <v>37</v>
      </c>
      <c r="D35" s="15"/>
      <c r="E35" s="16">
        <v>1</v>
      </c>
      <c r="F35" s="17"/>
      <c r="G35" s="18">
        <f>SUM(D35:F35)</f>
        <v>1</v>
      </c>
      <c r="H35" s="14" t="s">
        <v>93</v>
      </c>
      <c r="I35" s="13" t="s">
        <v>94</v>
      </c>
      <c r="J35" s="14"/>
      <c r="K35" s="14"/>
      <c r="L35" s="47"/>
      <c r="M35" s="19">
        <f t="shared" si="0"/>
        <v>0</v>
      </c>
    </row>
    <row r="36" spans="2:13" s="21" customFormat="1" ht="15" customHeight="1" x14ac:dyDescent="0.25">
      <c r="B36" s="13" t="s">
        <v>92</v>
      </c>
      <c r="C36" s="14" t="s">
        <v>37</v>
      </c>
      <c r="D36" s="15"/>
      <c r="E36" s="16">
        <v>1</v>
      </c>
      <c r="F36" s="17"/>
      <c r="G36" s="18">
        <f>SUM(D36:F36)</f>
        <v>1</v>
      </c>
      <c r="H36" s="14" t="s">
        <v>51</v>
      </c>
      <c r="I36" s="13" t="s">
        <v>52</v>
      </c>
      <c r="J36" s="14"/>
      <c r="K36" s="14"/>
      <c r="L36" s="47"/>
      <c r="M36" s="19">
        <f t="shared" si="0"/>
        <v>0</v>
      </c>
    </row>
    <row r="37" spans="2:13" s="21" customFormat="1" ht="15" customHeight="1" x14ac:dyDescent="0.25">
      <c r="B37" s="13" t="s">
        <v>92</v>
      </c>
      <c r="C37" s="14" t="s">
        <v>37</v>
      </c>
      <c r="D37" s="15"/>
      <c r="E37" s="16">
        <v>1</v>
      </c>
      <c r="F37" s="17"/>
      <c r="G37" s="18">
        <f>SUM(D37:F37)</f>
        <v>1</v>
      </c>
      <c r="H37" s="14" t="s">
        <v>69</v>
      </c>
      <c r="I37" s="13" t="s">
        <v>70</v>
      </c>
      <c r="J37" s="14" t="s">
        <v>14</v>
      </c>
      <c r="K37" s="14" t="s">
        <v>14</v>
      </c>
      <c r="L37" s="47"/>
      <c r="M37" s="19">
        <f t="shared" si="0"/>
        <v>0</v>
      </c>
    </row>
    <row r="38" spans="2:13" s="21" customFormat="1" ht="15" customHeight="1" x14ac:dyDescent="0.25">
      <c r="B38" s="13" t="s">
        <v>92</v>
      </c>
      <c r="C38" s="14" t="s">
        <v>37</v>
      </c>
      <c r="D38" s="15"/>
      <c r="E38" s="16">
        <v>2</v>
      </c>
      <c r="F38" s="17"/>
      <c r="G38" s="18">
        <f>SUM(D38:F38)</f>
        <v>2</v>
      </c>
      <c r="H38" s="14" t="s">
        <v>97</v>
      </c>
      <c r="I38" s="13" t="s">
        <v>98</v>
      </c>
      <c r="J38" s="14"/>
      <c r="K38" s="14"/>
      <c r="L38" s="47"/>
      <c r="M38" s="19">
        <f t="shared" si="0"/>
        <v>0</v>
      </c>
    </row>
    <row r="39" spans="2:13" s="21" customFormat="1" ht="15" customHeight="1" x14ac:dyDescent="0.25">
      <c r="B39" s="13" t="s">
        <v>92</v>
      </c>
      <c r="C39" s="14" t="s">
        <v>37</v>
      </c>
      <c r="D39" s="15"/>
      <c r="E39" s="16">
        <v>3</v>
      </c>
      <c r="F39" s="17"/>
      <c r="G39" s="18">
        <f>SUM(D39:F39)</f>
        <v>3</v>
      </c>
      <c r="H39" s="14" t="s">
        <v>73</v>
      </c>
      <c r="I39" s="13" t="s">
        <v>74</v>
      </c>
      <c r="J39" s="14" t="s">
        <v>14</v>
      </c>
      <c r="K39" s="14" t="s">
        <v>14</v>
      </c>
      <c r="L39" s="47"/>
      <c r="M39" s="19">
        <f t="shared" si="0"/>
        <v>0</v>
      </c>
    </row>
    <row r="40" spans="2:13" s="21" customFormat="1" ht="15" customHeight="1" x14ac:dyDescent="0.25">
      <c r="B40" s="13" t="s">
        <v>92</v>
      </c>
      <c r="C40" s="14" t="s">
        <v>37</v>
      </c>
      <c r="D40" s="15"/>
      <c r="E40" s="16">
        <v>4</v>
      </c>
      <c r="F40" s="17"/>
      <c r="G40" s="18">
        <f>SUM(D40:F40)</f>
        <v>4</v>
      </c>
      <c r="H40" s="14" t="s">
        <v>75</v>
      </c>
      <c r="I40" s="13" t="s">
        <v>76</v>
      </c>
      <c r="J40" s="14" t="s">
        <v>14</v>
      </c>
      <c r="K40" s="14" t="s">
        <v>14</v>
      </c>
      <c r="L40" s="47"/>
      <c r="M40" s="19">
        <f t="shared" si="0"/>
        <v>0</v>
      </c>
    </row>
    <row r="41" spans="2:13" s="21" customFormat="1" ht="15" customHeight="1" x14ac:dyDescent="0.25">
      <c r="B41" s="13" t="s">
        <v>92</v>
      </c>
      <c r="C41" s="14" t="s">
        <v>37</v>
      </c>
      <c r="D41" s="15"/>
      <c r="E41" s="16">
        <v>2</v>
      </c>
      <c r="F41" s="17"/>
      <c r="G41" s="18">
        <f>SUM(D41:F41)</f>
        <v>2</v>
      </c>
      <c r="H41" s="14" t="s">
        <v>77</v>
      </c>
      <c r="I41" s="13" t="s">
        <v>78</v>
      </c>
      <c r="J41" s="14" t="s">
        <v>14</v>
      </c>
      <c r="K41" s="14" t="s">
        <v>14</v>
      </c>
      <c r="L41" s="47"/>
      <c r="M41" s="19">
        <f t="shared" si="0"/>
        <v>0</v>
      </c>
    </row>
    <row r="42" spans="2:13" s="21" customFormat="1" ht="15" customHeight="1" x14ac:dyDescent="0.25">
      <c r="B42" s="13" t="s">
        <v>92</v>
      </c>
      <c r="C42" s="14" t="s">
        <v>37</v>
      </c>
      <c r="D42" s="15"/>
      <c r="E42" s="16">
        <v>1</v>
      </c>
      <c r="F42" s="17"/>
      <c r="G42" s="18">
        <f>SUM(D42:F42)</f>
        <v>1</v>
      </c>
      <c r="H42" s="14" t="s">
        <v>90</v>
      </c>
      <c r="I42" s="13" t="s">
        <v>91</v>
      </c>
      <c r="J42" s="14"/>
      <c r="K42" s="14"/>
      <c r="L42" s="47"/>
      <c r="M42" s="19">
        <f t="shared" si="0"/>
        <v>0</v>
      </c>
    </row>
    <row r="43" spans="2:13" s="21" customFormat="1" ht="15" customHeight="1" x14ac:dyDescent="0.25">
      <c r="B43" s="28" t="s">
        <v>99</v>
      </c>
      <c r="C43" s="29" t="s">
        <v>37</v>
      </c>
      <c r="D43" s="30"/>
      <c r="E43" s="31">
        <v>4</v>
      </c>
      <c r="F43" s="32"/>
      <c r="G43" s="33">
        <f>SUM(D43:F43)</f>
        <v>4</v>
      </c>
      <c r="H43" s="29" t="s">
        <v>40</v>
      </c>
      <c r="I43" s="28" t="s">
        <v>41</v>
      </c>
      <c r="J43" s="29" t="s">
        <v>14</v>
      </c>
      <c r="K43" s="29" t="s">
        <v>14</v>
      </c>
      <c r="L43" s="47"/>
      <c r="M43" s="34">
        <f t="shared" si="0"/>
        <v>0</v>
      </c>
    </row>
    <row r="44" spans="2:13" s="21" customFormat="1" ht="15" customHeight="1" x14ac:dyDescent="0.25">
      <c r="B44" s="28" t="s">
        <v>99</v>
      </c>
      <c r="C44" s="29" t="s">
        <v>37</v>
      </c>
      <c r="D44" s="30"/>
      <c r="E44" s="31">
        <v>2</v>
      </c>
      <c r="F44" s="32"/>
      <c r="G44" s="33">
        <f>SUM(D44:F44)</f>
        <v>2</v>
      </c>
      <c r="H44" s="29" t="s">
        <v>48</v>
      </c>
      <c r="I44" s="28" t="s">
        <v>49</v>
      </c>
      <c r="J44" s="29"/>
      <c r="K44" s="29"/>
      <c r="L44" s="47"/>
      <c r="M44" s="34">
        <f t="shared" si="0"/>
        <v>0</v>
      </c>
    </row>
    <row r="45" spans="2:13" s="21" customFormat="1" ht="15" customHeight="1" x14ac:dyDescent="0.25">
      <c r="B45" s="28" t="s">
        <v>99</v>
      </c>
      <c r="C45" s="29" t="s">
        <v>37</v>
      </c>
      <c r="D45" s="30"/>
      <c r="E45" s="31">
        <v>1</v>
      </c>
      <c r="F45" s="32"/>
      <c r="G45" s="33">
        <f>SUM(D45:F45)</f>
        <v>1</v>
      </c>
      <c r="H45" s="29" t="s">
        <v>51</v>
      </c>
      <c r="I45" s="28" t="s">
        <v>52</v>
      </c>
      <c r="J45" s="29"/>
      <c r="K45" s="29"/>
      <c r="L45" s="47"/>
      <c r="M45" s="34">
        <f t="shared" si="0"/>
        <v>0</v>
      </c>
    </row>
    <row r="46" spans="2:13" s="21" customFormat="1" ht="15" customHeight="1" x14ac:dyDescent="0.25">
      <c r="B46" s="28" t="s">
        <v>99</v>
      </c>
      <c r="C46" s="29" t="s">
        <v>37</v>
      </c>
      <c r="D46" s="30"/>
      <c r="E46" s="31">
        <v>1</v>
      </c>
      <c r="F46" s="32"/>
      <c r="G46" s="33">
        <f>SUM(D46:F46)</f>
        <v>1</v>
      </c>
      <c r="H46" s="29" t="s">
        <v>67</v>
      </c>
      <c r="I46" s="28" t="s">
        <v>68</v>
      </c>
      <c r="J46" s="29"/>
      <c r="K46" s="29"/>
      <c r="L46" s="47"/>
      <c r="M46" s="34">
        <f t="shared" si="0"/>
        <v>0</v>
      </c>
    </row>
    <row r="47" spans="2:13" s="21" customFormat="1" ht="15" customHeight="1" x14ac:dyDescent="0.25">
      <c r="B47" s="28" t="s">
        <v>99</v>
      </c>
      <c r="C47" s="29" t="s">
        <v>37</v>
      </c>
      <c r="D47" s="30"/>
      <c r="E47" s="31">
        <v>1</v>
      </c>
      <c r="F47" s="32"/>
      <c r="G47" s="33">
        <f>SUM(D47:F47)</f>
        <v>1</v>
      </c>
      <c r="H47" s="29" t="s">
        <v>69</v>
      </c>
      <c r="I47" s="28" t="s">
        <v>70</v>
      </c>
      <c r="J47" s="29" t="s">
        <v>14</v>
      </c>
      <c r="K47" s="29" t="s">
        <v>14</v>
      </c>
      <c r="L47" s="47"/>
      <c r="M47" s="34">
        <f t="shared" si="0"/>
        <v>0</v>
      </c>
    </row>
    <row r="48" spans="2:13" s="21" customFormat="1" ht="15" customHeight="1" x14ac:dyDescent="0.25">
      <c r="B48" s="28" t="s">
        <v>99</v>
      </c>
      <c r="C48" s="29" t="s">
        <v>37</v>
      </c>
      <c r="D48" s="30"/>
      <c r="E48" s="31">
        <v>3</v>
      </c>
      <c r="F48" s="32"/>
      <c r="G48" s="33">
        <f>SUM(D48:F48)</f>
        <v>3</v>
      </c>
      <c r="H48" s="29" t="s">
        <v>97</v>
      </c>
      <c r="I48" s="28" t="s">
        <v>98</v>
      </c>
      <c r="J48" s="29"/>
      <c r="K48" s="29"/>
      <c r="L48" s="47"/>
      <c r="M48" s="34">
        <f t="shared" si="0"/>
        <v>0</v>
      </c>
    </row>
    <row r="49" spans="2:13" s="21" customFormat="1" ht="15" customHeight="1" x14ac:dyDescent="0.25">
      <c r="B49" s="28" t="s">
        <v>99</v>
      </c>
      <c r="C49" s="29" t="s">
        <v>37</v>
      </c>
      <c r="D49" s="30"/>
      <c r="E49" s="31">
        <v>2</v>
      </c>
      <c r="F49" s="32"/>
      <c r="G49" s="33">
        <f>SUM(D49:F49)</f>
        <v>2</v>
      </c>
      <c r="H49" s="29" t="s">
        <v>73</v>
      </c>
      <c r="I49" s="28" t="s">
        <v>74</v>
      </c>
      <c r="J49" s="29" t="s">
        <v>14</v>
      </c>
      <c r="K49" s="29" t="s">
        <v>14</v>
      </c>
      <c r="L49" s="47"/>
      <c r="M49" s="34">
        <f t="shared" si="0"/>
        <v>0</v>
      </c>
    </row>
    <row r="50" spans="2:13" s="21" customFormat="1" ht="15" customHeight="1" x14ac:dyDescent="0.25">
      <c r="B50" s="28" t="s">
        <v>99</v>
      </c>
      <c r="C50" s="29" t="s">
        <v>37</v>
      </c>
      <c r="D50" s="30"/>
      <c r="E50" s="31">
        <v>1</v>
      </c>
      <c r="F50" s="32"/>
      <c r="G50" s="33">
        <f>SUM(D50:F50)</f>
        <v>1</v>
      </c>
      <c r="H50" s="29" t="s">
        <v>100</v>
      </c>
      <c r="I50" s="28" t="s">
        <v>101</v>
      </c>
      <c r="J50" s="29"/>
      <c r="K50" s="29"/>
      <c r="L50" s="47"/>
      <c r="M50" s="34">
        <f t="shared" si="0"/>
        <v>0</v>
      </c>
    </row>
    <row r="51" spans="2:13" s="21" customFormat="1" ht="15" customHeight="1" x14ac:dyDescent="0.25">
      <c r="B51" s="28" t="s">
        <v>99</v>
      </c>
      <c r="C51" s="29" t="s">
        <v>37</v>
      </c>
      <c r="D51" s="30"/>
      <c r="E51" s="31">
        <v>3</v>
      </c>
      <c r="F51" s="32"/>
      <c r="G51" s="33">
        <f>SUM(D51:F51)</f>
        <v>3</v>
      </c>
      <c r="H51" s="29" t="s">
        <v>75</v>
      </c>
      <c r="I51" s="28" t="s">
        <v>76</v>
      </c>
      <c r="J51" s="29" t="s">
        <v>14</v>
      </c>
      <c r="K51" s="29" t="s">
        <v>14</v>
      </c>
      <c r="L51" s="47"/>
      <c r="M51" s="34">
        <f t="shared" si="0"/>
        <v>0</v>
      </c>
    </row>
    <row r="52" spans="2:13" s="21" customFormat="1" ht="15" customHeight="1" x14ac:dyDescent="0.25">
      <c r="B52" s="28" t="s">
        <v>99</v>
      </c>
      <c r="C52" s="29" t="s">
        <v>37</v>
      </c>
      <c r="D52" s="30"/>
      <c r="E52" s="31">
        <v>2</v>
      </c>
      <c r="F52" s="32"/>
      <c r="G52" s="33">
        <f>SUM(D52:F52)</f>
        <v>2</v>
      </c>
      <c r="H52" s="29" t="s">
        <v>77</v>
      </c>
      <c r="I52" s="28" t="s">
        <v>78</v>
      </c>
      <c r="J52" s="29" t="s">
        <v>14</v>
      </c>
      <c r="K52" s="29" t="s">
        <v>14</v>
      </c>
      <c r="L52" s="47"/>
      <c r="M52" s="34">
        <f t="shared" si="0"/>
        <v>0</v>
      </c>
    </row>
    <row r="53" spans="2:13" s="21" customFormat="1" ht="15" customHeight="1" thickBot="1" x14ac:dyDescent="0.3">
      <c r="B53" s="28" t="s">
        <v>99</v>
      </c>
      <c r="C53" s="29" t="s">
        <v>37</v>
      </c>
      <c r="D53" s="30"/>
      <c r="E53" s="31">
        <v>1</v>
      </c>
      <c r="F53" s="32"/>
      <c r="G53" s="33">
        <f t="shared" ref="G53" si="1">SUM(D53:F53)</f>
        <v>1</v>
      </c>
      <c r="H53" s="29" t="s">
        <v>90</v>
      </c>
      <c r="I53" s="28" t="s">
        <v>91</v>
      </c>
      <c r="J53" s="29"/>
      <c r="K53" s="29"/>
      <c r="L53" s="47"/>
      <c r="M53" s="34">
        <f t="shared" si="0"/>
        <v>0</v>
      </c>
    </row>
    <row r="54" spans="2:13" ht="19.95" customHeight="1" thickBot="1" x14ac:dyDescent="0.3">
      <c r="B54" s="63" t="s">
        <v>102</v>
      </c>
      <c r="C54" s="64"/>
      <c r="D54" s="64"/>
      <c r="E54" s="64"/>
      <c r="F54" s="64"/>
      <c r="G54" s="41">
        <f>SUM(G4:G53)</f>
        <v>170</v>
      </c>
      <c r="H54" s="65"/>
      <c r="I54" s="64"/>
      <c r="J54" s="64"/>
      <c r="K54" s="64"/>
      <c r="L54" s="64"/>
      <c r="M54" s="42">
        <f>SUM(M4:M53)</f>
        <v>0</v>
      </c>
    </row>
    <row r="55" spans="2:13" x14ac:dyDescent="0.25">
      <c r="C55" s="1"/>
      <c r="D55" s="1"/>
      <c r="E55" s="1"/>
      <c r="F55" s="1"/>
      <c r="G55" s="1"/>
      <c r="H55" s="1"/>
      <c r="J55" s="1"/>
      <c r="K55" s="1"/>
    </row>
    <row r="56" spans="2:13" x14ac:dyDescent="0.25">
      <c r="C56" s="1"/>
      <c r="D56" s="1"/>
      <c r="E56" s="1"/>
      <c r="F56" s="1"/>
      <c r="G56" s="1"/>
      <c r="H56" s="1"/>
      <c r="J56" s="48"/>
      <c r="K56" s="49" t="s">
        <v>107</v>
      </c>
    </row>
    <row r="57" spans="2:13" ht="4.8" customHeight="1" x14ac:dyDescent="0.25">
      <c r="B57" s="43"/>
      <c r="C57" s="44"/>
      <c r="D57" s="44"/>
      <c r="E57" s="44"/>
      <c r="F57" s="44"/>
      <c r="G57" s="44"/>
      <c r="H57" s="1"/>
      <c r="J57" s="1"/>
      <c r="K57" s="1"/>
    </row>
    <row r="58" spans="2:13" x14ac:dyDescent="0.25">
      <c r="B58" s="45"/>
      <c r="C58" s="46"/>
      <c r="D58" s="46"/>
      <c r="E58" s="46"/>
      <c r="F58" s="46"/>
      <c r="G58" s="46"/>
      <c r="H58" s="1"/>
      <c r="J58" s="1"/>
      <c r="K58" s="1"/>
    </row>
    <row r="59" spans="2:13" x14ac:dyDescent="0.25">
      <c r="B59" s="45"/>
      <c r="C59" s="46"/>
      <c r="D59" s="46"/>
      <c r="E59" s="46"/>
      <c r="F59" s="46"/>
      <c r="G59" s="46"/>
      <c r="H59" s="1"/>
      <c r="J59" s="1"/>
      <c r="K59" s="1"/>
    </row>
    <row r="60" spans="2:13" x14ac:dyDescent="0.25">
      <c r="C60" s="1"/>
      <c r="D60" s="1"/>
      <c r="E60" s="1"/>
      <c r="F60" s="1"/>
      <c r="G60" s="1"/>
      <c r="H60" s="1"/>
      <c r="J60" s="1"/>
      <c r="K60" s="1"/>
    </row>
    <row r="61" spans="2:13" x14ac:dyDescent="0.25">
      <c r="B61" s="43"/>
      <c r="C61" s="44"/>
      <c r="D61" s="44"/>
      <c r="E61" s="44"/>
      <c r="F61" s="44"/>
      <c r="G61" s="44"/>
      <c r="H61" s="1"/>
      <c r="J61" s="1"/>
      <c r="K61" s="1"/>
    </row>
    <row r="62" spans="2:13" x14ac:dyDescent="0.25">
      <c r="B62" s="109"/>
      <c r="C62" s="109"/>
      <c r="D62" s="109"/>
      <c r="E62" s="109"/>
      <c r="F62" s="109"/>
      <c r="G62" s="109"/>
      <c r="H62" s="68"/>
      <c r="I62" s="68"/>
      <c r="J62" s="1"/>
      <c r="K62" s="1"/>
    </row>
  </sheetData>
  <mergeCells count="12">
    <mergeCell ref="J2:J3"/>
    <mergeCell ref="K2:K3"/>
    <mergeCell ref="L2:M2"/>
    <mergeCell ref="B54:F54"/>
    <mergeCell ref="H54:L54"/>
    <mergeCell ref="B62:I62"/>
    <mergeCell ref="B2:B3"/>
    <mergeCell ref="C2:C3"/>
    <mergeCell ref="D2:F2"/>
    <mergeCell ref="G2:G3"/>
    <mergeCell ref="H2:H3"/>
    <mergeCell ref="I2:I3"/>
  </mergeCells>
  <pageMargins left="0.70866141732283472" right="0.70866141732283472" top="0.74803149606299213" bottom="0.74803149606299213" header="0.31496062992125984" footer="0.31496062992125984"/>
  <pageSetup paperSize="9" scale="96" fitToHeight="0" orientation="landscape" r:id="rId1"/>
  <headerFooter>
    <oddHeader>&amp;C&amp;"Arial,Vet"&amp;12Prijstabel perceel 1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3"/>
  <sheetViews>
    <sheetView workbookViewId="0">
      <selection activeCell="M18" sqref="M18"/>
    </sheetView>
  </sheetViews>
  <sheetFormatPr defaultRowHeight="13.2" x14ac:dyDescent="0.25"/>
  <cols>
    <col min="1" max="1" width="0.88671875" customWidth="1"/>
    <col min="2" max="2" width="12.77734375" customWidth="1"/>
    <col min="3" max="3" width="7.44140625" bestFit="1" customWidth="1"/>
    <col min="4" max="6" width="5.77734375" customWidth="1"/>
    <col min="7" max="7" width="6.6640625" customWidth="1"/>
    <col min="8" max="8" width="6.88671875" customWidth="1"/>
    <col min="9" max="9" width="27.44140625" bestFit="1" customWidth="1"/>
    <col min="10" max="10" width="9.88671875" customWidth="1"/>
    <col min="11" max="11" width="12.77734375" customWidth="1"/>
    <col min="12" max="12" width="11.77734375" customWidth="1"/>
    <col min="13" max="13" width="14.77734375" customWidth="1"/>
    <col min="14" max="14" width="0.88671875" customWidth="1"/>
  </cols>
  <sheetData>
    <row r="1" spans="2:13" ht="4.2" customHeight="1" thickBot="1" x14ac:dyDescent="0.3"/>
    <row r="2" spans="2:13" ht="13.2" customHeight="1" x14ac:dyDescent="0.25">
      <c r="B2" s="116" t="s">
        <v>0</v>
      </c>
      <c r="C2" s="110" t="s">
        <v>109</v>
      </c>
      <c r="D2" s="112" t="s">
        <v>2</v>
      </c>
      <c r="E2" s="119"/>
      <c r="F2" s="113"/>
      <c r="G2" s="116" t="s">
        <v>3</v>
      </c>
      <c r="H2" s="110" t="s">
        <v>4</v>
      </c>
      <c r="I2" s="116" t="s">
        <v>5</v>
      </c>
      <c r="J2" s="114" t="s">
        <v>6</v>
      </c>
      <c r="K2" s="114" t="s">
        <v>7</v>
      </c>
      <c r="L2" s="112" t="s">
        <v>8</v>
      </c>
      <c r="M2" s="113"/>
    </row>
    <row r="3" spans="2:13" ht="13.8" thickBot="1" x14ac:dyDescent="0.3">
      <c r="B3" s="117"/>
      <c r="C3" s="118"/>
      <c r="D3" s="2">
        <v>1</v>
      </c>
      <c r="E3" s="3">
        <v>2</v>
      </c>
      <c r="F3" s="4">
        <v>3</v>
      </c>
      <c r="G3" s="117" t="s">
        <v>9</v>
      </c>
      <c r="H3" s="118"/>
      <c r="I3" s="117"/>
      <c r="J3" s="115"/>
      <c r="K3" s="115"/>
      <c r="L3" s="5" t="s">
        <v>10</v>
      </c>
      <c r="M3" s="4" t="s">
        <v>11</v>
      </c>
    </row>
    <row r="4" spans="2:13" ht="7.95" customHeight="1" x14ac:dyDescent="0.25">
      <c r="B4" s="6"/>
      <c r="C4" s="7"/>
      <c r="D4" s="8"/>
      <c r="E4" s="9"/>
      <c r="F4" s="10"/>
      <c r="G4" s="7"/>
      <c r="H4" s="7"/>
      <c r="I4" s="6"/>
      <c r="J4" s="7"/>
      <c r="K4" s="7"/>
      <c r="L4" s="11"/>
      <c r="M4" s="12"/>
    </row>
    <row r="5" spans="2:13" ht="15" customHeight="1" x14ac:dyDescent="0.25">
      <c r="B5" s="28" t="s">
        <v>12</v>
      </c>
      <c r="C5" s="29" t="s">
        <v>50</v>
      </c>
      <c r="D5" s="15">
        <v>25</v>
      </c>
      <c r="E5" s="16"/>
      <c r="F5" s="17">
        <v>68</v>
      </c>
      <c r="G5" s="33">
        <v>93</v>
      </c>
      <c r="H5" s="29" t="s">
        <v>79</v>
      </c>
      <c r="I5" s="28" t="s">
        <v>80</v>
      </c>
      <c r="J5" s="29" t="s">
        <v>14</v>
      </c>
      <c r="K5" s="29" t="s">
        <v>14</v>
      </c>
      <c r="L5" s="47"/>
      <c r="M5" s="34">
        <f>L5*G5</f>
        <v>0</v>
      </c>
    </row>
    <row r="6" spans="2:13" ht="15" customHeight="1" x14ac:dyDescent="0.25">
      <c r="B6" s="13" t="s">
        <v>81</v>
      </c>
      <c r="C6" s="14" t="s">
        <v>50</v>
      </c>
      <c r="D6" s="30">
        <v>119</v>
      </c>
      <c r="E6" s="31"/>
      <c r="F6" s="32">
        <v>73</v>
      </c>
      <c r="G6" s="18">
        <v>192</v>
      </c>
      <c r="H6" s="14" t="s">
        <v>79</v>
      </c>
      <c r="I6" s="13" t="s">
        <v>80</v>
      </c>
      <c r="J6" s="14" t="s">
        <v>14</v>
      </c>
      <c r="K6" s="14" t="s">
        <v>14</v>
      </c>
      <c r="L6" s="47"/>
      <c r="M6" s="19">
        <f>L6*G6</f>
        <v>0</v>
      </c>
    </row>
    <row r="7" spans="2:13" ht="15" customHeight="1" x14ac:dyDescent="0.25">
      <c r="B7" s="28" t="s">
        <v>92</v>
      </c>
      <c r="C7" s="29" t="s">
        <v>50</v>
      </c>
      <c r="D7" s="15"/>
      <c r="E7" s="16">
        <v>48</v>
      </c>
      <c r="F7" s="17"/>
      <c r="G7" s="33">
        <v>48</v>
      </c>
      <c r="H7" s="29" t="s">
        <v>79</v>
      </c>
      <c r="I7" s="28" t="s">
        <v>80</v>
      </c>
      <c r="J7" s="29" t="s">
        <v>14</v>
      </c>
      <c r="K7" s="29" t="s">
        <v>14</v>
      </c>
      <c r="L7" s="47"/>
      <c r="M7" s="34">
        <f t="shared" ref="M7:M9" si="0">L7*G7</f>
        <v>0</v>
      </c>
    </row>
    <row r="8" spans="2:13" ht="15" customHeight="1" x14ac:dyDescent="0.25">
      <c r="B8" s="13" t="s">
        <v>99</v>
      </c>
      <c r="C8" s="14" t="s">
        <v>50</v>
      </c>
      <c r="D8" s="30"/>
      <c r="E8" s="31">
        <v>51</v>
      </c>
      <c r="F8" s="32"/>
      <c r="G8" s="18">
        <v>51</v>
      </c>
      <c r="H8" s="14" t="s">
        <v>79</v>
      </c>
      <c r="I8" s="13" t="s">
        <v>80</v>
      </c>
      <c r="J8" s="14" t="s">
        <v>14</v>
      </c>
      <c r="K8" s="14" t="s">
        <v>14</v>
      </c>
      <c r="L8" s="47"/>
      <c r="M8" s="19">
        <f t="shared" si="0"/>
        <v>0</v>
      </c>
    </row>
    <row r="9" spans="2:13" ht="15" customHeight="1" thickBot="1" x14ac:dyDescent="0.3"/>
    <row r="10" spans="2:13" ht="19.95" customHeight="1" thickBot="1" x14ac:dyDescent="0.3">
      <c r="B10" s="63" t="s">
        <v>102</v>
      </c>
      <c r="C10" s="64"/>
      <c r="D10" s="64"/>
      <c r="E10" s="64"/>
      <c r="F10" s="64"/>
      <c r="G10" s="41">
        <f>SUM(G5:G8)</f>
        <v>384</v>
      </c>
      <c r="H10" s="65"/>
      <c r="I10" s="64"/>
      <c r="J10" s="64"/>
      <c r="K10" s="64"/>
      <c r="L10" s="64"/>
      <c r="M10" s="42">
        <f>SUM(M5:M8)</f>
        <v>0</v>
      </c>
    </row>
    <row r="11" spans="2:13" x14ac:dyDescent="0.25">
      <c r="C11" s="1"/>
      <c r="D11" s="1"/>
      <c r="E11" s="1"/>
      <c r="F11" s="1"/>
      <c r="G11" s="1"/>
      <c r="H11" s="1"/>
      <c r="J11" s="1"/>
      <c r="K11" s="1"/>
    </row>
    <row r="12" spans="2:13" x14ac:dyDescent="0.25">
      <c r="C12" s="1"/>
      <c r="D12" s="1"/>
      <c r="E12" s="1"/>
      <c r="F12" s="1"/>
      <c r="G12" s="1"/>
      <c r="H12" s="1"/>
      <c r="J12" s="48"/>
      <c r="K12" s="49" t="s">
        <v>107</v>
      </c>
    </row>
    <row r="13" spans="2:13" ht="4.2" customHeight="1" x14ac:dyDescent="0.25"/>
  </sheetData>
  <mergeCells count="11">
    <mergeCell ref="B10:F10"/>
    <mergeCell ref="H10:L10"/>
    <mergeCell ref="J2:J3"/>
    <mergeCell ref="K2:K3"/>
    <mergeCell ref="L2:M2"/>
    <mergeCell ref="B2:B3"/>
    <mergeCell ref="C2:C3"/>
    <mergeCell ref="D2:F2"/>
    <mergeCell ref="G2:G3"/>
    <mergeCell ref="H2:H3"/>
    <mergeCell ref="I2:I3"/>
  </mergeCells>
  <pageMargins left="0.70866141732283472" right="0.70866141732283472" top="0.55118110236220474" bottom="0.35433070866141736" header="0.31496062992125984" footer="0.31496062992125984"/>
  <pageSetup paperSize="9" scale="91" orientation="landscape" r:id="rId1"/>
  <headerFooter>
    <oddHeader>&amp;C&amp;"Arial,Vet"&amp;12Prijstabel perceel 2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64"/>
  <sheetViews>
    <sheetView topLeftCell="A40" zoomScaleNormal="100" workbookViewId="0">
      <selection activeCell="P21" sqref="P21"/>
    </sheetView>
  </sheetViews>
  <sheetFormatPr defaultRowHeight="13.2" x14ac:dyDescent="0.25"/>
  <cols>
    <col min="1" max="1" width="1.109375" customWidth="1"/>
    <col min="2" max="2" width="12.33203125" bestFit="1" customWidth="1"/>
    <col min="3" max="3" width="7.33203125" customWidth="1"/>
    <col min="4" max="6" width="5.77734375" customWidth="1"/>
    <col min="7" max="7" width="6.44140625" customWidth="1"/>
    <col min="8" max="8" width="7.33203125" customWidth="1"/>
    <col min="9" max="9" width="47.44140625" bestFit="1" customWidth="1"/>
    <col min="10" max="10" width="9.5546875" customWidth="1"/>
    <col min="11" max="11" width="13.21875" customWidth="1"/>
    <col min="12" max="12" width="11.77734375" customWidth="1"/>
    <col min="13" max="13" width="14.77734375" customWidth="1"/>
    <col min="14" max="14" width="1.21875" customWidth="1"/>
  </cols>
  <sheetData>
    <row r="1" spans="2:13" ht="4.8" customHeight="1" thickBot="1" x14ac:dyDescent="0.3"/>
    <row r="2" spans="2:13" x14ac:dyDescent="0.25">
      <c r="B2" s="69" t="s">
        <v>0</v>
      </c>
      <c r="C2" s="110" t="s">
        <v>110</v>
      </c>
      <c r="D2" s="71" t="s">
        <v>2</v>
      </c>
      <c r="E2" s="72"/>
      <c r="F2" s="73"/>
      <c r="G2" s="69" t="s">
        <v>3</v>
      </c>
      <c r="H2" s="74" t="s">
        <v>4</v>
      </c>
      <c r="I2" s="69" t="s">
        <v>5</v>
      </c>
      <c r="J2" s="61" t="s">
        <v>6</v>
      </c>
      <c r="K2" s="61" t="s">
        <v>7</v>
      </c>
      <c r="L2" s="120" t="s">
        <v>8</v>
      </c>
      <c r="M2" s="73"/>
    </row>
    <row r="3" spans="2:13" ht="13.8" thickBot="1" x14ac:dyDescent="0.3">
      <c r="B3" s="70"/>
      <c r="C3" s="111"/>
      <c r="D3" s="2">
        <v>1</v>
      </c>
      <c r="E3" s="3">
        <v>2</v>
      </c>
      <c r="F3" s="4">
        <v>3</v>
      </c>
      <c r="G3" s="70" t="s">
        <v>9</v>
      </c>
      <c r="H3" s="75"/>
      <c r="I3" s="70"/>
      <c r="J3" s="62"/>
      <c r="K3" s="62"/>
      <c r="L3" s="5" t="s">
        <v>10</v>
      </c>
      <c r="M3" s="4" t="s">
        <v>11</v>
      </c>
    </row>
    <row r="4" spans="2:13" x14ac:dyDescent="0.25">
      <c r="B4" s="76" t="s">
        <v>12</v>
      </c>
      <c r="C4" s="79" t="s">
        <v>13</v>
      </c>
      <c r="D4" s="15"/>
      <c r="E4" s="16"/>
      <c r="F4" s="103">
        <v>16</v>
      </c>
      <c r="G4" s="85">
        <f>SUM(D4:F4)</f>
        <v>16</v>
      </c>
      <c r="H4" s="14" t="s">
        <v>119</v>
      </c>
      <c r="I4" s="13" t="s">
        <v>127</v>
      </c>
      <c r="J4" s="14" t="s">
        <v>14</v>
      </c>
      <c r="K4" s="14" t="s">
        <v>14</v>
      </c>
      <c r="L4" s="47"/>
      <c r="M4" s="121"/>
    </row>
    <row r="5" spans="2:13" x14ac:dyDescent="0.25">
      <c r="B5" s="77"/>
      <c r="C5" s="80"/>
      <c r="D5" s="60"/>
      <c r="E5" s="16"/>
      <c r="F5" s="104"/>
      <c r="G5" s="80"/>
      <c r="H5" s="14" t="s">
        <v>120</v>
      </c>
      <c r="I5" s="13" t="s">
        <v>128</v>
      </c>
      <c r="J5" s="14" t="s">
        <v>14</v>
      </c>
      <c r="K5" s="14" t="s">
        <v>14</v>
      </c>
      <c r="L5" s="47"/>
      <c r="M5" s="122"/>
    </row>
    <row r="6" spans="2:13" x14ac:dyDescent="0.25">
      <c r="B6" s="77"/>
      <c r="C6" s="80"/>
      <c r="D6" s="60"/>
      <c r="E6" s="16"/>
      <c r="F6" s="104"/>
      <c r="G6" s="80"/>
      <c r="H6" s="14" t="s">
        <v>121</v>
      </c>
      <c r="I6" s="13" t="s">
        <v>129</v>
      </c>
      <c r="J6" s="14" t="s">
        <v>14</v>
      </c>
      <c r="K6" s="14" t="s">
        <v>14</v>
      </c>
      <c r="L6" s="47"/>
      <c r="M6" s="122"/>
    </row>
    <row r="7" spans="2:13" x14ac:dyDescent="0.25">
      <c r="B7" s="78"/>
      <c r="C7" s="81"/>
      <c r="D7" s="60"/>
      <c r="E7" s="16"/>
      <c r="F7" s="105"/>
      <c r="G7" s="81"/>
      <c r="H7" s="14" t="s">
        <v>122</v>
      </c>
      <c r="I7" s="13" t="s">
        <v>130</v>
      </c>
      <c r="J7" s="14" t="s">
        <v>14</v>
      </c>
      <c r="K7" s="14" t="s">
        <v>14</v>
      </c>
      <c r="L7" s="47"/>
      <c r="M7" s="123"/>
    </row>
    <row r="8" spans="2:13" x14ac:dyDescent="0.25">
      <c r="B8" s="76" t="s">
        <v>12</v>
      </c>
      <c r="C8" s="79" t="s">
        <v>13</v>
      </c>
      <c r="D8" s="82">
        <v>8</v>
      </c>
      <c r="E8" s="16"/>
      <c r="F8" s="17"/>
      <c r="G8" s="85">
        <f>SUM(D8:F8)</f>
        <v>8</v>
      </c>
      <c r="H8" s="14" t="s">
        <v>111</v>
      </c>
      <c r="I8" s="13" t="s">
        <v>131</v>
      </c>
      <c r="J8" s="14" t="s">
        <v>14</v>
      </c>
      <c r="K8" s="14" t="s">
        <v>14</v>
      </c>
      <c r="L8" s="47"/>
      <c r="M8" s="124"/>
    </row>
    <row r="9" spans="2:13" x14ac:dyDescent="0.25">
      <c r="B9" s="77"/>
      <c r="C9" s="80"/>
      <c r="D9" s="83"/>
      <c r="E9" s="16"/>
      <c r="F9" s="17"/>
      <c r="G9" s="80"/>
      <c r="H9" s="14" t="s">
        <v>112</v>
      </c>
      <c r="I9" s="13" t="s">
        <v>132</v>
      </c>
      <c r="J9" s="14" t="s">
        <v>14</v>
      </c>
      <c r="K9" s="14" t="s">
        <v>14</v>
      </c>
      <c r="L9" s="47"/>
      <c r="M9" s="122"/>
    </row>
    <row r="10" spans="2:13" x14ac:dyDescent="0.25">
      <c r="B10" s="77"/>
      <c r="C10" s="80"/>
      <c r="D10" s="83"/>
      <c r="E10" s="16"/>
      <c r="F10" s="17"/>
      <c r="G10" s="80"/>
      <c r="H10" s="14" t="s">
        <v>113</v>
      </c>
      <c r="I10" s="13" t="s">
        <v>133</v>
      </c>
      <c r="J10" s="14" t="s">
        <v>14</v>
      </c>
      <c r="K10" s="14" t="s">
        <v>14</v>
      </c>
      <c r="L10" s="47"/>
      <c r="M10" s="122"/>
    </row>
    <row r="11" spans="2:13" x14ac:dyDescent="0.25">
      <c r="B11" s="78"/>
      <c r="C11" s="81"/>
      <c r="D11" s="84"/>
      <c r="E11" s="16"/>
      <c r="F11" s="17"/>
      <c r="G11" s="81"/>
      <c r="H11" s="14" t="s">
        <v>114</v>
      </c>
      <c r="I11" s="13" t="s">
        <v>134</v>
      </c>
      <c r="J11" s="14" t="s">
        <v>14</v>
      </c>
      <c r="K11" s="14" t="s">
        <v>14</v>
      </c>
      <c r="L11" s="47"/>
      <c r="M11" s="123"/>
    </row>
    <row r="12" spans="2:13" x14ac:dyDescent="0.25">
      <c r="B12" s="13" t="s">
        <v>12</v>
      </c>
      <c r="C12" s="14" t="s">
        <v>13</v>
      </c>
      <c r="D12" s="15">
        <v>12</v>
      </c>
      <c r="E12" s="16"/>
      <c r="F12" s="17"/>
      <c r="G12" s="18">
        <f>SUM(D12:F12)</f>
        <v>12</v>
      </c>
      <c r="H12" s="14" t="s">
        <v>15</v>
      </c>
      <c r="I12" s="13" t="s">
        <v>16</v>
      </c>
      <c r="J12" s="14"/>
      <c r="K12" s="14" t="s">
        <v>14</v>
      </c>
      <c r="L12" s="47"/>
      <c r="M12" s="52">
        <f>G12*L12</f>
        <v>0</v>
      </c>
    </row>
    <row r="13" spans="2:13" x14ac:dyDescent="0.25">
      <c r="B13" s="13" t="s">
        <v>12</v>
      </c>
      <c r="C13" s="14" t="s">
        <v>13</v>
      </c>
      <c r="D13" s="15">
        <v>3</v>
      </c>
      <c r="E13" s="16"/>
      <c r="F13" s="17"/>
      <c r="G13" s="18">
        <f>SUM(D13:F13)</f>
        <v>3</v>
      </c>
      <c r="H13" s="14" t="s">
        <v>17</v>
      </c>
      <c r="I13" s="13" t="s">
        <v>18</v>
      </c>
      <c r="J13" s="14"/>
      <c r="K13" s="14" t="s">
        <v>14</v>
      </c>
      <c r="L13" s="47"/>
      <c r="M13" s="52">
        <f t="shared" ref="M13:M28" si="0">G13*L13</f>
        <v>0</v>
      </c>
    </row>
    <row r="14" spans="2:13" x14ac:dyDescent="0.25">
      <c r="B14" s="13" t="s">
        <v>12</v>
      </c>
      <c r="C14" s="14" t="s">
        <v>13</v>
      </c>
      <c r="D14" s="15">
        <v>24</v>
      </c>
      <c r="E14" s="16"/>
      <c r="F14" s="17"/>
      <c r="G14" s="18">
        <f>SUM(D14:F14)</f>
        <v>24</v>
      </c>
      <c r="H14" s="14" t="s">
        <v>19</v>
      </c>
      <c r="I14" s="13" t="s">
        <v>20</v>
      </c>
      <c r="J14" s="14" t="s">
        <v>14</v>
      </c>
      <c r="K14" s="14" t="s">
        <v>14</v>
      </c>
      <c r="L14" s="47"/>
      <c r="M14" s="52">
        <f t="shared" si="0"/>
        <v>0</v>
      </c>
    </row>
    <row r="15" spans="2:13" x14ac:dyDescent="0.25">
      <c r="B15" s="13" t="s">
        <v>12</v>
      </c>
      <c r="C15" s="14" t="s">
        <v>13</v>
      </c>
      <c r="D15" s="15">
        <v>128</v>
      </c>
      <c r="E15" s="16"/>
      <c r="F15" s="17"/>
      <c r="G15" s="18">
        <f>SUM(D15:F15)</f>
        <v>128</v>
      </c>
      <c r="H15" s="14" t="s">
        <v>21</v>
      </c>
      <c r="I15" s="13" t="s">
        <v>22</v>
      </c>
      <c r="J15" s="14"/>
      <c r="K15" s="14" t="s">
        <v>14</v>
      </c>
      <c r="L15" s="47"/>
      <c r="M15" s="52">
        <f t="shared" si="0"/>
        <v>0</v>
      </c>
    </row>
    <row r="16" spans="2:13" x14ac:dyDescent="0.25">
      <c r="B16" s="13" t="s">
        <v>12</v>
      </c>
      <c r="C16" s="14" t="s">
        <v>13</v>
      </c>
      <c r="D16" s="15">
        <v>8</v>
      </c>
      <c r="E16" s="16"/>
      <c r="F16" s="17">
        <v>2</v>
      </c>
      <c r="G16" s="18">
        <f>SUM(D16:F16)</f>
        <v>10</v>
      </c>
      <c r="H16" s="14" t="s">
        <v>23</v>
      </c>
      <c r="I16" s="13" t="s">
        <v>24</v>
      </c>
      <c r="J16" s="14"/>
      <c r="K16" s="14" t="s">
        <v>14</v>
      </c>
      <c r="L16" s="47"/>
      <c r="M16" s="52">
        <f t="shared" si="0"/>
        <v>0</v>
      </c>
    </row>
    <row r="17" spans="2:13" x14ac:dyDescent="0.25">
      <c r="B17" s="13" t="s">
        <v>12</v>
      </c>
      <c r="C17" s="14" t="s">
        <v>13</v>
      </c>
      <c r="D17" s="15">
        <v>11</v>
      </c>
      <c r="E17" s="16"/>
      <c r="F17" s="17"/>
      <c r="G17" s="18">
        <f>SUM(D17:F17)</f>
        <v>11</v>
      </c>
      <c r="H17" s="14" t="s">
        <v>25</v>
      </c>
      <c r="I17" s="13" t="s">
        <v>26</v>
      </c>
      <c r="J17" s="14"/>
      <c r="K17" s="14" t="s">
        <v>14</v>
      </c>
      <c r="L17" s="47"/>
      <c r="M17" s="52">
        <f t="shared" si="0"/>
        <v>0</v>
      </c>
    </row>
    <row r="18" spans="2:13" x14ac:dyDescent="0.25">
      <c r="B18" s="13" t="s">
        <v>12</v>
      </c>
      <c r="C18" s="14" t="s">
        <v>13</v>
      </c>
      <c r="D18" s="15">
        <v>8</v>
      </c>
      <c r="E18" s="16"/>
      <c r="F18" s="17"/>
      <c r="G18" s="18">
        <f>SUM(D18:F18)</f>
        <v>8</v>
      </c>
      <c r="H18" s="14" t="s">
        <v>27</v>
      </c>
      <c r="I18" s="13" t="s">
        <v>28</v>
      </c>
      <c r="J18" s="14"/>
      <c r="K18" s="14" t="s">
        <v>14</v>
      </c>
      <c r="L18" s="47"/>
      <c r="M18" s="52">
        <f t="shared" si="0"/>
        <v>0</v>
      </c>
    </row>
    <row r="19" spans="2:13" x14ac:dyDescent="0.25">
      <c r="B19" s="13" t="s">
        <v>12</v>
      </c>
      <c r="C19" s="14" t="s">
        <v>13</v>
      </c>
      <c r="D19" s="15">
        <v>8</v>
      </c>
      <c r="E19" s="16"/>
      <c r="F19" s="17"/>
      <c r="G19" s="18">
        <f>SUM(D19:F19)</f>
        <v>8</v>
      </c>
      <c r="H19" s="14" t="s">
        <v>29</v>
      </c>
      <c r="I19" s="13" t="s">
        <v>30</v>
      </c>
      <c r="J19" s="14"/>
      <c r="K19" s="14" t="s">
        <v>14</v>
      </c>
      <c r="L19" s="47"/>
      <c r="M19" s="52">
        <f t="shared" si="0"/>
        <v>0</v>
      </c>
    </row>
    <row r="20" spans="2:13" x14ac:dyDescent="0.25">
      <c r="B20" s="13" t="s">
        <v>12</v>
      </c>
      <c r="C20" s="14" t="s">
        <v>13</v>
      </c>
      <c r="D20" s="15">
        <v>9</v>
      </c>
      <c r="E20" s="16"/>
      <c r="F20" s="17"/>
      <c r="G20" s="18">
        <f>SUM(D20:F20)</f>
        <v>9</v>
      </c>
      <c r="H20" s="14" t="s">
        <v>31</v>
      </c>
      <c r="I20" s="13" t="s">
        <v>32</v>
      </c>
      <c r="J20" s="14"/>
      <c r="K20" s="14" t="s">
        <v>14</v>
      </c>
      <c r="L20" s="47"/>
      <c r="M20" s="52">
        <f t="shared" si="0"/>
        <v>0</v>
      </c>
    </row>
    <row r="21" spans="2:13" x14ac:dyDescent="0.25">
      <c r="B21" s="13" t="s">
        <v>12</v>
      </c>
      <c r="C21" s="14" t="s">
        <v>13</v>
      </c>
      <c r="D21" s="15">
        <v>8</v>
      </c>
      <c r="E21" s="16"/>
      <c r="F21" s="17"/>
      <c r="G21" s="18">
        <f>SUM(D21:F21)</f>
        <v>8</v>
      </c>
      <c r="H21" s="14" t="s">
        <v>33</v>
      </c>
      <c r="I21" s="13" t="s">
        <v>34</v>
      </c>
      <c r="J21" s="14"/>
      <c r="K21" s="14" t="s">
        <v>14</v>
      </c>
      <c r="L21" s="47"/>
      <c r="M21" s="52">
        <f t="shared" si="0"/>
        <v>0</v>
      </c>
    </row>
    <row r="22" spans="2:13" x14ac:dyDescent="0.25">
      <c r="B22" s="13" t="s">
        <v>12</v>
      </c>
      <c r="C22" s="14" t="s">
        <v>13</v>
      </c>
      <c r="D22" s="15"/>
      <c r="E22" s="16"/>
      <c r="F22" s="17">
        <v>8</v>
      </c>
      <c r="G22" s="18">
        <f>SUM(D22:F22)</f>
        <v>8</v>
      </c>
      <c r="H22" s="14" t="s">
        <v>35</v>
      </c>
      <c r="I22" s="13" t="s">
        <v>36</v>
      </c>
      <c r="J22" s="14"/>
      <c r="K22" s="14" t="s">
        <v>14</v>
      </c>
      <c r="L22" s="47"/>
      <c r="M22" s="52">
        <f t="shared" si="0"/>
        <v>0</v>
      </c>
    </row>
    <row r="23" spans="2:13" x14ac:dyDescent="0.25">
      <c r="B23" s="13" t="s">
        <v>12</v>
      </c>
      <c r="C23" s="14" t="s">
        <v>13</v>
      </c>
      <c r="D23" s="15">
        <v>2</v>
      </c>
      <c r="E23" s="16"/>
      <c r="F23" s="17"/>
      <c r="G23" s="18">
        <f>SUM(D23:F23)</f>
        <v>2</v>
      </c>
      <c r="H23" s="14" t="s">
        <v>84</v>
      </c>
      <c r="I23" s="13" t="s">
        <v>85</v>
      </c>
      <c r="J23" s="14" t="s">
        <v>14</v>
      </c>
      <c r="K23" s="14" t="s">
        <v>14</v>
      </c>
      <c r="L23" s="47"/>
      <c r="M23" s="52">
        <f t="shared" si="0"/>
        <v>0</v>
      </c>
    </row>
    <row r="24" spans="2:13" x14ac:dyDescent="0.25">
      <c r="B24" s="13" t="s">
        <v>12</v>
      </c>
      <c r="C24" s="14" t="s">
        <v>13</v>
      </c>
      <c r="D24" s="15">
        <v>1</v>
      </c>
      <c r="E24" s="16"/>
      <c r="F24" s="17">
        <v>4</v>
      </c>
      <c r="G24" s="18">
        <f>SUM(D24:F24)</f>
        <v>5</v>
      </c>
      <c r="H24" s="14" t="s">
        <v>57</v>
      </c>
      <c r="I24" s="13" t="s">
        <v>58</v>
      </c>
      <c r="J24" s="14" t="s">
        <v>14</v>
      </c>
      <c r="K24" s="14" t="s">
        <v>14</v>
      </c>
      <c r="L24" s="47"/>
      <c r="M24" s="52">
        <f t="shared" si="0"/>
        <v>0</v>
      </c>
    </row>
    <row r="25" spans="2:13" x14ac:dyDescent="0.25">
      <c r="B25" s="13" t="s">
        <v>12</v>
      </c>
      <c r="C25" s="14" t="s">
        <v>13</v>
      </c>
      <c r="D25" s="15">
        <v>42</v>
      </c>
      <c r="E25" s="16"/>
      <c r="F25" s="17">
        <v>64</v>
      </c>
      <c r="G25" s="18">
        <f>SUM(D25:F25)</f>
        <v>106</v>
      </c>
      <c r="H25" s="14" t="s">
        <v>59</v>
      </c>
      <c r="I25" s="13" t="s">
        <v>60</v>
      </c>
      <c r="J25" s="14"/>
      <c r="K25" s="14" t="s">
        <v>14</v>
      </c>
      <c r="L25" s="47"/>
      <c r="M25" s="52">
        <f t="shared" si="0"/>
        <v>0</v>
      </c>
    </row>
    <row r="26" spans="2:13" x14ac:dyDescent="0.25">
      <c r="B26" s="13" t="s">
        <v>12</v>
      </c>
      <c r="C26" s="14" t="s">
        <v>13</v>
      </c>
      <c r="D26" s="15">
        <v>4</v>
      </c>
      <c r="E26" s="16"/>
      <c r="F26" s="17">
        <v>16</v>
      </c>
      <c r="G26" s="18">
        <f>SUM(D26:F26)</f>
        <v>20</v>
      </c>
      <c r="H26" s="14" t="s">
        <v>61</v>
      </c>
      <c r="I26" s="13" t="s">
        <v>62</v>
      </c>
      <c r="J26" s="14"/>
      <c r="K26" s="14" t="s">
        <v>14</v>
      </c>
      <c r="L26" s="47"/>
      <c r="M26" s="52">
        <f t="shared" si="0"/>
        <v>0</v>
      </c>
    </row>
    <row r="27" spans="2:13" x14ac:dyDescent="0.25">
      <c r="B27" s="13" t="s">
        <v>12</v>
      </c>
      <c r="C27" s="14" t="s">
        <v>13</v>
      </c>
      <c r="D27" s="15">
        <v>1</v>
      </c>
      <c r="E27" s="16"/>
      <c r="F27" s="17"/>
      <c r="G27" s="18">
        <f>SUM(D27:F27)</f>
        <v>1</v>
      </c>
      <c r="H27" s="14" t="s">
        <v>63</v>
      </c>
      <c r="I27" s="13" t="s">
        <v>64</v>
      </c>
      <c r="J27" s="14"/>
      <c r="K27" s="14" t="s">
        <v>14</v>
      </c>
      <c r="L27" s="47"/>
      <c r="M27" s="52">
        <f t="shared" si="0"/>
        <v>0</v>
      </c>
    </row>
    <row r="28" spans="2:13" x14ac:dyDescent="0.25">
      <c r="B28" s="55" t="s">
        <v>12</v>
      </c>
      <c r="C28" s="56" t="s">
        <v>13</v>
      </c>
      <c r="D28" s="60">
        <v>4</v>
      </c>
      <c r="E28" s="59"/>
      <c r="F28" s="57"/>
      <c r="G28" s="58">
        <f>SUM(D28:F28)</f>
        <v>4</v>
      </c>
      <c r="H28" s="56" t="s">
        <v>65</v>
      </c>
      <c r="I28" s="55" t="s">
        <v>66</v>
      </c>
      <c r="J28" s="14" t="s">
        <v>14</v>
      </c>
      <c r="K28" s="56" t="s">
        <v>14</v>
      </c>
      <c r="L28" s="47"/>
      <c r="M28" s="52">
        <f t="shared" si="0"/>
        <v>0</v>
      </c>
    </row>
    <row r="29" spans="2:13" x14ac:dyDescent="0.25">
      <c r="B29" s="86" t="s">
        <v>81</v>
      </c>
      <c r="C29" s="89" t="s">
        <v>13</v>
      </c>
      <c r="D29" s="30"/>
      <c r="E29" s="31"/>
      <c r="F29" s="92">
        <v>8</v>
      </c>
      <c r="G29" s="95">
        <f>SUM(D29:F29)</f>
        <v>8</v>
      </c>
      <c r="H29" s="29" t="s">
        <v>123</v>
      </c>
      <c r="I29" s="28" t="s">
        <v>136</v>
      </c>
      <c r="J29" s="29" t="s">
        <v>14</v>
      </c>
      <c r="K29" s="29" t="s">
        <v>14</v>
      </c>
      <c r="L29" s="47"/>
      <c r="M29" s="124"/>
    </row>
    <row r="30" spans="2:13" x14ac:dyDescent="0.25">
      <c r="B30" s="87"/>
      <c r="C30" s="90"/>
      <c r="D30" s="37"/>
      <c r="E30" s="31"/>
      <c r="F30" s="93"/>
      <c r="G30" s="90"/>
      <c r="H30" s="29" t="s">
        <v>124</v>
      </c>
      <c r="I30" s="28" t="s">
        <v>137</v>
      </c>
      <c r="J30" s="29" t="s">
        <v>14</v>
      </c>
      <c r="K30" s="29" t="s">
        <v>14</v>
      </c>
      <c r="L30" s="47"/>
      <c r="M30" s="122"/>
    </row>
    <row r="31" spans="2:13" x14ac:dyDescent="0.25">
      <c r="B31" s="87"/>
      <c r="C31" s="90"/>
      <c r="D31" s="37"/>
      <c r="E31" s="31"/>
      <c r="F31" s="93"/>
      <c r="G31" s="90"/>
      <c r="H31" s="29" t="s">
        <v>125</v>
      </c>
      <c r="I31" s="28" t="s">
        <v>138</v>
      </c>
      <c r="J31" s="29" t="s">
        <v>14</v>
      </c>
      <c r="K31" s="29" t="s">
        <v>14</v>
      </c>
      <c r="L31" s="47"/>
      <c r="M31" s="122"/>
    </row>
    <row r="32" spans="2:13" x14ac:dyDescent="0.25">
      <c r="B32" s="88"/>
      <c r="C32" s="91"/>
      <c r="D32" s="37"/>
      <c r="E32" s="31"/>
      <c r="F32" s="94"/>
      <c r="G32" s="91"/>
      <c r="H32" s="29" t="s">
        <v>126</v>
      </c>
      <c r="I32" s="28" t="s">
        <v>135</v>
      </c>
      <c r="J32" s="29" t="s">
        <v>14</v>
      </c>
      <c r="K32" s="29" t="s">
        <v>14</v>
      </c>
      <c r="L32" s="47"/>
      <c r="M32" s="123"/>
    </row>
    <row r="33" spans="2:13" x14ac:dyDescent="0.25">
      <c r="B33" s="86" t="s">
        <v>81</v>
      </c>
      <c r="C33" s="89" t="s">
        <v>13</v>
      </c>
      <c r="D33" s="106">
        <v>8</v>
      </c>
      <c r="E33" s="31"/>
      <c r="F33" s="32"/>
      <c r="G33" s="95">
        <f>SUM(D33:F33)</f>
        <v>8</v>
      </c>
      <c r="H33" s="29" t="s">
        <v>111</v>
      </c>
      <c r="I33" s="28" t="s">
        <v>115</v>
      </c>
      <c r="J33" s="29" t="s">
        <v>14</v>
      </c>
      <c r="K33" s="29" t="s">
        <v>14</v>
      </c>
      <c r="L33" s="47"/>
      <c r="M33" s="124"/>
    </row>
    <row r="34" spans="2:13" x14ac:dyDescent="0.25">
      <c r="B34" s="87"/>
      <c r="C34" s="90"/>
      <c r="D34" s="107"/>
      <c r="E34" s="31"/>
      <c r="F34" s="32"/>
      <c r="G34" s="90"/>
      <c r="H34" s="29" t="s">
        <v>112</v>
      </c>
      <c r="I34" s="28" t="s">
        <v>116</v>
      </c>
      <c r="J34" s="29" t="s">
        <v>14</v>
      </c>
      <c r="K34" s="29" t="s">
        <v>14</v>
      </c>
      <c r="L34" s="47"/>
      <c r="M34" s="122"/>
    </row>
    <row r="35" spans="2:13" x14ac:dyDescent="0.25">
      <c r="B35" s="87"/>
      <c r="C35" s="90"/>
      <c r="D35" s="107"/>
      <c r="E35" s="31"/>
      <c r="F35" s="32"/>
      <c r="G35" s="90"/>
      <c r="H35" s="29" t="s">
        <v>113</v>
      </c>
      <c r="I35" s="28" t="s">
        <v>117</v>
      </c>
      <c r="J35" s="29" t="s">
        <v>14</v>
      </c>
      <c r="K35" s="29" t="s">
        <v>14</v>
      </c>
      <c r="L35" s="47"/>
      <c r="M35" s="122"/>
    </row>
    <row r="36" spans="2:13" x14ac:dyDescent="0.25">
      <c r="B36" s="88"/>
      <c r="C36" s="91"/>
      <c r="D36" s="108"/>
      <c r="E36" s="31"/>
      <c r="F36" s="32"/>
      <c r="G36" s="91"/>
      <c r="H36" s="29" t="s">
        <v>114</v>
      </c>
      <c r="I36" s="28" t="s">
        <v>118</v>
      </c>
      <c r="J36" s="29" t="s">
        <v>14</v>
      </c>
      <c r="K36" s="29" t="s">
        <v>14</v>
      </c>
      <c r="L36" s="47"/>
      <c r="M36" s="123"/>
    </row>
    <row r="37" spans="2:13" x14ac:dyDescent="0.25">
      <c r="B37" s="28" t="s">
        <v>81</v>
      </c>
      <c r="C37" s="29" t="s">
        <v>13</v>
      </c>
      <c r="D37" s="30"/>
      <c r="E37" s="31"/>
      <c r="F37" s="32">
        <v>2</v>
      </c>
      <c r="G37" s="33">
        <f>SUM(D37:F37)</f>
        <v>2</v>
      </c>
      <c r="H37" s="29" t="s">
        <v>23</v>
      </c>
      <c r="I37" s="28" t="s">
        <v>24</v>
      </c>
      <c r="J37" s="29"/>
      <c r="K37" s="29" t="s">
        <v>14</v>
      </c>
      <c r="L37" s="47"/>
      <c r="M37" s="53">
        <f>G37*L37</f>
        <v>0</v>
      </c>
    </row>
    <row r="38" spans="2:13" x14ac:dyDescent="0.25">
      <c r="B38" s="28" t="s">
        <v>81</v>
      </c>
      <c r="C38" s="29" t="s">
        <v>13</v>
      </c>
      <c r="D38" s="30"/>
      <c r="E38" s="31">
        <v>2</v>
      </c>
      <c r="F38" s="32"/>
      <c r="G38" s="33">
        <f>SUM(D38:F38)</f>
        <v>2</v>
      </c>
      <c r="H38" s="29" t="s">
        <v>82</v>
      </c>
      <c r="I38" s="28" t="s">
        <v>83</v>
      </c>
      <c r="J38" s="29"/>
      <c r="K38" s="29" t="s">
        <v>14</v>
      </c>
      <c r="L38" s="47"/>
      <c r="M38" s="53">
        <f t="shared" ref="M38:M42" si="1">G38*L38</f>
        <v>0</v>
      </c>
    </row>
    <row r="39" spans="2:13" x14ac:dyDescent="0.25">
      <c r="B39" s="28" t="s">
        <v>81</v>
      </c>
      <c r="C39" s="29" t="s">
        <v>13</v>
      </c>
      <c r="D39" s="30">
        <v>2</v>
      </c>
      <c r="E39" s="31"/>
      <c r="F39" s="32">
        <v>8</v>
      </c>
      <c r="G39" s="33">
        <f>SUM(D39:F39)</f>
        <v>10</v>
      </c>
      <c r="H39" s="29" t="s">
        <v>35</v>
      </c>
      <c r="I39" s="28" t="s">
        <v>36</v>
      </c>
      <c r="J39" s="29"/>
      <c r="K39" s="29" t="s">
        <v>14</v>
      </c>
      <c r="L39" s="47"/>
      <c r="M39" s="53">
        <f t="shared" si="1"/>
        <v>0</v>
      </c>
    </row>
    <row r="40" spans="2:13" x14ac:dyDescent="0.25">
      <c r="B40" s="28" t="s">
        <v>81</v>
      </c>
      <c r="C40" s="29" t="s">
        <v>13</v>
      </c>
      <c r="D40" s="30">
        <v>1</v>
      </c>
      <c r="E40" s="31"/>
      <c r="F40" s="32"/>
      <c r="G40" s="33">
        <f>SUM(D40:F40)</f>
        <v>1</v>
      </c>
      <c r="H40" s="29" t="s">
        <v>142</v>
      </c>
      <c r="I40" s="28" t="s">
        <v>141</v>
      </c>
      <c r="J40" s="29" t="s">
        <v>14</v>
      </c>
      <c r="K40" s="29" t="s">
        <v>14</v>
      </c>
      <c r="L40" s="47"/>
      <c r="M40" s="53">
        <f t="shared" si="1"/>
        <v>0</v>
      </c>
    </row>
    <row r="41" spans="2:13" x14ac:dyDescent="0.25">
      <c r="B41" s="28" t="s">
        <v>81</v>
      </c>
      <c r="C41" s="29" t="s">
        <v>13</v>
      </c>
      <c r="D41" s="30">
        <v>1</v>
      </c>
      <c r="E41" s="31"/>
      <c r="F41" s="32">
        <v>4</v>
      </c>
      <c r="G41" s="33">
        <f>SUM(D41:F41)</f>
        <v>5</v>
      </c>
      <c r="H41" s="29" t="s">
        <v>57</v>
      </c>
      <c r="I41" s="28" t="s">
        <v>58</v>
      </c>
      <c r="J41" s="29" t="s">
        <v>14</v>
      </c>
      <c r="K41" s="29" t="s">
        <v>14</v>
      </c>
      <c r="L41" s="47"/>
      <c r="M41" s="53">
        <f t="shared" si="1"/>
        <v>0</v>
      </c>
    </row>
    <row r="42" spans="2:13" x14ac:dyDescent="0.25">
      <c r="B42" s="28" t="s">
        <v>81</v>
      </c>
      <c r="C42" s="29" t="s">
        <v>13</v>
      </c>
      <c r="D42" s="30">
        <v>14</v>
      </c>
      <c r="E42" s="31"/>
      <c r="F42" s="32">
        <v>24</v>
      </c>
      <c r="G42" s="33">
        <f>SUM(D42:F42)</f>
        <v>38</v>
      </c>
      <c r="H42" s="29" t="s">
        <v>59</v>
      </c>
      <c r="I42" s="28" t="s">
        <v>60</v>
      </c>
      <c r="J42" s="29"/>
      <c r="K42" s="29"/>
      <c r="L42" s="47"/>
      <c r="M42" s="53">
        <f t="shared" si="1"/>
        <v>0</v>
      </c>
    </row>
    <row r="43" spans="2:13" x14ac:dyDescent="0.25">
      <c r="B43" s="76" t="s">
        <v>92</v>
      </c>
      <c r="C43" s="79" t="s">
        <v>13</v>
      </c>
      <c r="D43" s="15"/>
      <c r="E43" s="100">
        <v>8</v>
      </c>
      <c r="F43" s="17"/>
      <c r="G43" s="85">
        <f>SUM(D43:F43)</f>
        <v>8</v>
      </c>
      <c r="H43" s="14" t="s">
        <v>123</v>
      </c>
      <c r="I43" s="13" t="s">
        <v>136</v>
      </c>
      <c r="J43" s="14" t="s">
        <v>14</v>
      </c>
      <c r="K43" s="14" t="s">
        <v>14</v>
      </c>
      <c r="L43" s="47"/>
      <c r="M43" s="124"/>
    </row>
    <row r="44" spans="2:13" x14ac:dyDescent="0.25">
      <c r="B44" s="96"/>
      <c r="C44" s="98"/>
      <c r="D44" s="15"/>
      <c r="E44" s="101"/>
      <c r="F44" s="17"/>
      <c r="G44" s="98"/>
      <c r="H44" s="14" t="s">
        <v>124</v>
      </c>
      <c r="I44" s="13" t="s">
        <v>137</v>
      </c>
      <c r="J44" s="14" t="s">
        <v>14</v>
      </c>
      <c r="K44" s="14" t="s">
        <v>14</v>
      </c>
      <c r="L44" s="47"/>
      <c r="M44" s="122"/>
    </row>
    <row r="45" spans="2:13" x14ac:dyDescent="0.25">
      <c r="B45" s="96"/>
      <c r="C45" s="98"/>
      <c r="D45" s="15"/>
      <c r="E45" s="101"/>
      <c r="F45" s="17"/>
      <c r="G45" s="98"/>
      <c r="H45" s="14" t="s">
        <v>125</v>
      </c>
      <c r="I45" s="13" t="s">
        <v>138</v>
      </c>
      <c r="J45" s="14" t="s">
        <v>14</v>
      </c>
      <c r="K45" s="14" t="s">
        <v>14</v>
      </c>
      <c r="L45" s="47"/>
      <c r="M45" s="122"/>
    </row>
    <row r="46" spans="2:13" x14ac:dyDescent="0.25">
      <c r="B46" s="97"/>
      <c r="C46" s="99"/>
      <c r="D46" s="15"/>
      <c r="E46" s="102"/>
      <c r="F46" s="17"/>
      <c r="G46" s="99"/>
      <c r="H46" s="14" t="s">
        <v>126</v>
      </c>
      <c r="I46" s="13" t="s">
        <v>135</v>
      </c>
      <c r="J46" s="14" t="s">
        <v>14</v>
      </c>
      <c r="K46" s="14" t="s">
        <v>14</v>
      </c>
      <c r="L46" s="47"/>
      <c r="M46" s="123"/>
    </row>
    <row r="47" spans="2:13" x14ac:dyDescent="0.25">
      <c r="B47" s="13" t="s">
        <v>92</v>
      </c>
      <c r="C47" s="14" t="s">
        <v>13</v>
      </c>
      <c r="D47" s="15"/>
      <c r="E47" s="16">
        <v>4</v>
      </c>
      <c r="F47" s="17"/>
      <c r="G47" s="18">
        <f>SUM(D47:F47)</f>
        <v>4</v>
      </c>
      <c r="H47" s="14" t="s">
        <v>35</v>
      </c>
      <c r="I47" s="13" t="s">
        <v>36</v>
      </c>
      <c r="J47" s="14"/>
      <c r="K47" s="14" t="s">
        <v>14</v>
      </c>
      <c r="L47" s="47"/>
      <c r="M47" s="52">
        <f t="shared" ref="M47:M58" si="2">L47*G47</f>
        <v>0</v>
      </c>
    </row>
    <row r="48" spans="2:13" x14ac:dyDescent="0.25">
      <c r="B48" s="13" t="s">
        <v>92</v>
      </c>
      <c r="C48" s="14" t="s">
        <v>13</v>
      </c>
      <c r="D48" s="15"/>
      <c r="E48" s="16">
        <v>1</v>
      </c>
      <c r="F48" s="17"/>
      <c r="G48" s="18">
        <f>SUM(D48:F48)</f>
        <v>1</v>
      </c>
      <c r="H48" s="14" t="s">
        <v>84</v>
      </c>
      <c r="I48" s="13" t="s">
        <v>85</v>
      </c>
      <c r="J48" s="14" t="s">
        <v>14</v>
      </c>
      <c r="K48" s="14" t="s">
        <v>14</v>
      </c>
      <c r="L48" s="47"/>
      <c r="M48" s="52">
        <f t="shared" si="2"/>
        <v>0</v>
      </c>
    </row>
    <row r="49" spans="2:13" x14ac:dyDescent="0.25">
      <c r="B49" s="13" t="s">
        <v>92</v>
      </c>
      <c r="C49" s="14" t="s">
        <v>13</v>
      </c>
      <c r="D49" s="15"/>
      <c r="E49" s="16">
        <v>3</v>
      </c>
      <c r="F49" s="17"/>
      <c r="G49" s="18">
        <f>SUM(D49:F49)</f>
        <v>3</v>
      </c>
      <c r="H49" s="14" t="s">
        <v>95</v>
      </c>
      <c r="I49" s="13" t="s">
        <v>96</v>
      </c>
      <c r="J49" s="14"/>
      <c r="K49" s="14" t="s">
        <v>14</v>
      </c>
      <c r="L49" s="47"/>
      <c r="M49" s="52">
        <f t="shared" si="2"/>
        <v>0</v>
      </c>
    </row>
    <row r="50" spans="2:13" x14ac:dyDescent="0.25">
      <c r="B50" s="13" t="s">
        <v>92</v>
      </c>
      <c r="C50" s="14" t="s">
        <v>13</v>
      </c>
      <c r="D50" s="15"/>
      <c r="E50" s="16">
        <v>12</v>
      </c>
      <c r="F50" s="17"/>
      <c r="G50" s="18">
        <f>SUM(D50:F50)</f>
        <v>12</v>
      </c>
      <c r="H50" s="14" t="s">
        <v>59</v>
      </c>
      <c r="I50" s="13" t="s">
        <v>60</v>
      </c>
      <c r="J50" s="14"/>
      <c r="K50" s="14" t="s">
        <v>14</v>
      </c>
      <c r="L50" s="47"/>
      <c r="M50" s="52">
        <f t="shared" si="2"/>
        <v>0</v>
      </c>
    </row>
    <row r="51" spans="2:13" x14ac:dyDescent="0.25">
      <c r="B51" s="86" t="s">
        <v>99</v>
      </c>
      <c r="C51" s="89" t="s">
        <v>13</v>
      </c>
      <c r="D51" s="30"/>
      <c r="E51" s="106">
        <v>8</v>
      </c>
      <c r="F51" s="32"/>
      <c r="G51" s="95">
        <f>SUM(D51:F51)</f>
        <v>8</v>
      </c>
      <c r="H51" s="29" t="s">
        <v>119</v>
      </c>
      <c r="I51" s="28" t="s">
        <v>127</v>
      </c>
      <c r="J51" s="29" t="s">
        <v>14</v>
      </c>
      <c r="K51" s="29" t="s">
        <v>14</v>
      </c>
      <c r="L51" s="47"/>
      <c r="M51" s="124"/>
    </row>
    <row r="52" spans="2:13" x14ac:dyDescent="0.25">
      <c r="B52" s="96"/>
      <c r="C52" s="98"/>
      <c r="D52" s="30"/>
      <c r="E52" s="101"/>
      <c r="F52" s="32"/>
      <c r="G52" s="98"/>
      <c r="H52" s="29" t="s">
        <v>120</v>
      </c>
      <c r="I52" s="28" t="s">
        <v>128</v>
      </c>
      <c r="J52" s="29" t="s">
        <v>14</v>
      </c>
      <c r="K52" s="29" t="s">
        <v>14</v>
      </c>
      <c r="L52" s="47"/>
      <c r="M52" s="122"/>
    </row>
    <row r="53" spans="2:13" x14ac:dyDescent="0.25">
      <c r="B53" s="96"/>
      <c r="C53" s="98"/>
      <c r="D53" s="30"/>
      <c r="E53" s="101"/>
      <c r="F53" s="32"/>
      <c r="G53" s="98"/>
      <c r="H53" s="29" t="s">
        <v>121</v>
      </c>
      <c r="I53" s="28" t="s">
        <v>129</v>
      </c>
      <c r="J53" s="29" t="s">
        <v>14</v>
      </c>
      <c r="K53" s="29" t="s">
        <v>14</v>
      </c>
      <c r="L53" s="47"/>
      <c r="M53" s="122"/>
    </row>
    <row r="54" spans="2:13" x14ac:dyDescent="0.25">
      <c r="B54" s="97"/>
      <c r="C54" s="99"/>
      <c r="D54" s="30"/>
      <c r="E54" s="102"/>
      <c r="F54" s="32"/>
      <c r="G54" s="99"/>
      <c r="H54" s="29" t="s">
        <v>122</v>
      </c>
      <c r="I54" s="28" t="s">
        <v>130</v>
      </c>
      <c r="J54" s="29" t="s">
        <v>14</v>
      </c>
      <c r="K54" s="29" t="s">
        <v>14</v>
      </c>
      <c r="L54" s="47"/>
      <c r="M54" s="123"/>
    </row>
    <row r="55" spans="2:13" x14ac:dyDescent="0.25">
      <c r="B55" s="28" t="s">
        <v>99</v>
      </c>
      <c r="C55" s="29" t="s">
        <v>13</v>
      </c>
      <c r="D55" s="30"/>
      <c r="E55" s="31">
        <v>3</v>
      </c>
      <c r="F55" s="32"/>
      <c r="G55" s="33">
        <f>SUM(D55:F55)</f>
        <v>3</v>
      </c>
      <c r="H55" s="29" t="s">
        <v>35</v>
      </c>
      <c r="I55" s="28" t="s">
        <v>36</v>
      </c>
      <c r="J55" s="29"/>
      <c r="K55" s="29" t="s">
        <v>14</v>
      </c>
      <c r="L55" s="47"/>
      <c r="M55" s="53">
        <f t="shared" si="2"/>
        <v>0</v>
      </c>
    </row>
    <row r="56" spans="2:13" x14ac:dyDescent="0.25">
      <c r="B56" s="28" t="s">
        <v>99</v>
      </c>
      <c r="C56" s="29" t="s">
        <v>13</v>
      </c>
      <c r="D56" s="30"/>
      <c r="E56" s="31">
        <v>1</v>
      </c>
      <c r="F56" s="32"/>
      <c r="G56" s="33">
        <f>SUM(D56:F56)</f>
        <v>1</v>
      </c>
      <c r="H56" s="29" t="s">
        <v>84</v>
      </c>
      <c r="I56" s="28" t="s">
        <v>85</v>
      </c>
      <c r="J56" s="29" t="s">
        <v>14</v>
      </c>
      <c r="K56" s="29" t="s">
        <v>14</v>
      </c>
      <c r="L56" s="47"/>
      <c r="M56" s="53">
        <f t="shared" si="2"/>
        <v>0</v>
      </c>
    </row>
    <row r="57" spans="2:13" x14ac:dyDescent="0.25">
      <c r="B57" s="28" t="s">
        <v>99</v>
      </c>
      <c r="C57" s="29" t="s">
        <v>13</v>
      </c>
      <c r="D57" s="30"/>
      <c r="E57" s="31">
        <v>3</v>
      </c>
      <c r="F57" s="32"/>
      <c r="G57" s="33">
        <f>SUM(D57:F57)</f>
        <v>3</v>
      </c>
      <c r="H57" s="29" t="s">
        <v>95</v>
      </c>
      <c r="I57" s="28" t="s">
        <v>96</v>
      </c>
      <c r="J57" s="29"/>
      <c r="K57" s="29" t="s">
        <v>14</v>
      </c>
      <c r="L57" s="125"/>
      <c r="M57" s="126">
        <f t="shared" si="2"/>
        <v>0</v>
      </c>
    </row>
    <row r="58" spans="2:13" ht="13.8" thickBot="1" x14ac:dyDescent="0.3">
      <c r="B58" s="28" t="s">
        <v>99</v>
      </c>
      <c r="C58" s="29" t="s">
        <v>13</v>
      </c>
      <c r="D58" s="30"/>
      <c r="E58" s="31">
        <v>12</v>
      </c>
      <c r="F58" s="32"/>
      <c r="G58" s="33">
        <f>SUM(D58:F58)</f>
        <v>12</v>
      </c>
      <c r="H58" s="29" t="s">
        <v>59</v>
      </c>
      <c r="I58" s="28" t="s">
        <v>60</v>
      </c>
      <c r="J58" s="29"/>
      <c r="K58" s="29" t="s">
        <v>14</v>
      </c>
      <c r="L58" s="127"/>
      <c r="M58" s="126">
        <f t="shared" si="2"/>
        <v>0</v>
      </c>
    </row>
    <row r="59" spans="2:13" ht="19.95" customHeight="1" thickBot="1" x14ac:dyDescent="0.3">
      <c r="B59" s="63" t="s">
        <v>102</v>
      </c>
      <c r="C59" s="64"/>
      <c r="D59" s="64"/>
      <c r="E59" s="64"/>
      <c r="F59" s="64"/>
      <c r="G59" s="41">
        <f>SUM(G4:G58)</f>
        <v>520</v>
      </c>
      <c r="H59" s="65"/>
      <c r="I59" s="64"/>
      <c r="J59" s="64"/>
      <c r="K59" s="64"/>
      <c r="L59" s="64"/>
      <c r="M59" s="42">
        <f>SUM(M4:M58)</f>
        <v>0</v>
      </c>
    </row>
    <row r="60" spans="2:13" x14ac:dyDescent="0.25">
      <c r="C60" s="1"/>
      <c r="D60" s="1"/>
      <c r="E60" s="1"/>
      <c r="F60" s="1"/>
      <c r="G60" s="1"/>
      <c r="H60" s="1"/>
      <c r="J60" s="1"/>
      <c r="K60" s="1"/>
    </row>
    <row r="61" spans="2:13" x14ac:dyDescent="0.25">
      <c r="C61" s="1"/>
      <c r="D61" s="1"/>
      <c r="E61" s="1"/>
      <c r="F61" s="1"/>
      <c r="G61" s="1"/>
      <c r="H61" s="1"/>
      <c r="J61" s="48"/>
      <c r="K61" s="49" t="s">
        <v>140</v>
      </c>
    </row>
    <row r="62" spans="2:13" ht="4.2" customHeight="1" x14ac:dyDescent="0.25">
      <c r="C62" s="1"/>
      <c r="D62" s="1"/>
      <c r="E62" s="1"/>
      <c r="F62" s="1"/>
      <c r="G62" s="1"/>
      <c r="H62" s="1"/>
      <c r="J62" s="1"/>
      <c r="K62" s="1"/>
    </row>
    <row r="63" spans="2:13" x14ac:dyDescent="0.25">
      <c r="J63" s="54"/>
      <c r="K63" t="s">
        <v>139</v>
      </c>
    </row>
    <row r="64" spans="2:13" ht="4.2" customHeight="1" x14ac:dyDescent="0.25">
      <c r="C64" s="1"/>
      <c r="D64" s="1"/>
      <c r="E64" s="1"/>
      <c r="F64" s="1"/>
      <c r="G64" s="1"/>
      <c r="H64" s="1"/>
      <c r="J64" s="1"/>
      <c r="K64" s="1"/>
    </row>
  </sheetData>
  <mergeCells count="41">
    <mergeCell ref="M51:M54"/>
    <mergeCell ref="B33:B36"/>
    <mergeCell ref="C33:C36"/>
    <mergeCell ref="G33:G36"/>
    <mergeCell ref="B43:B46"/>
    <mergeCell ref="C43:C46"/>
    <mergeCell ref="D33:D36"/>
    <mergeCell ref="M4:M7"/>
    <mergeCell ref="M8:M11"/>
    <mergeCell ref="M29:M32"/>
    <mergeCell ref="M33:M36"/>
    <mergeCell ref="M43:M46"/>
    <mergeCell ref="B29:B32"/>
    <mergeCell ref="C29:C32"/>
    <mergeCell ref="F29:F32"/>
    <mergeCell ref="G29:G32"/>
    <mergeCell ref="B51:B54"/>
    <mergeCell ref="C51:C54"/>
    <mergeCell ref="E51:E54"/>
    <mergeCell ref="G51:G54"/>
    <mergeCell ref="C8:C11"/>
    <mergeCell ref="E43:E46"/>
    <mergeCell ref="G43:G46"/>
    <mergeCell ref="D8:D11"/>
    <mergeCell ref="G8:G11"/>
    <mergeCell ref="B59:F59"/>
    <mergeCell ref="H59:L59"/>
    <mergeCell ref="J2:J3"/>
    <mergeCell ref="K2:K3"/>
    <mergeCell ref="L2:M2"/>
    <mergeCell ref="B2:B3"/>
    <mergeCell ref="C2:C3"/>
    <mergeCell ref="D2:F2"/>
    <mergeCell ref="G2:G3"/>
    <mergeCell ref="H2:H3"/>
    <mergeCell ref="I2:I3"/>
    <mergeCell ref="B4:B7"/>
    <mergeCell ref="C4:C7"/>
    <mergeCell ref="F4:F7"/>
    <mergeCell ref="G4:G7"/>
    <mergeCell ref="B8:B11"/>
  </mergeCells>
  <pageMargins left="0.70866141732283472" right="0.70866141732283472" top="0.74803149606299213" bottom="0.74803149606299213" header="0.31496062992125984" footer="0.31496062992125984"/>
  <pageSetup paperSize="8" scale="96" orientation="portrait" r:id="rId1"/>
  <headerFooter>
    <oddHeader>&amp;C&amp;"Arial,Vet"&amp;12Prijstabel perceel 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6</vt:i4>
      </vt:variant>
    </vt:vector>
  </HeadingPairs>
  <TitlesOfParts>
    <vt:vector size="10" baseType="lpstr">
      <vt:lpstr>Totaaloverzicht meubilair</vt:lpstr>
      <vt:lpstr>Prijstabel perceel 1</vt:lpstr>
      <vt:lpstr>Prijstabel perceel 2</vt:lpstr>
      <vt:lpstr>Prijstabel perceel 3</vt:lpstr>
      <vt:lpstr>'Prijstabel perceel 1'!Afdrukbereik</vt:lpstr>
      <vt:lpstr>'Prijstabel perceel 2'!Afdrukbereik</vt:lpstr>
      <vt:lpstr>'Prijstabel perceel 3'!Afdrukbereik</vt:lpstr>
      <vt:lpstr>'Totaaloverzicht meubilair'!Afdrukbereik</vt:lpstr>
      <vt:lpstr>'Prijstabel perceel 3'!Afdruktitels</vt:lpstr>
      <vt:lpstr>'Totaaloverzicht meubilair'!Afdruktitels</vt:lpstr>
    </vt:vector>
  </TitlesOfParts>
  <Company>PWN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 Berkhout</dc:creator>
  <cp:lastModifiedBy>Hans Berkhout</cp:lastModifiedBy>
  <cp:lastPrinted>2014-03-20T13:04:20Z</cp:lastPrinted>
  <dcterms:created xsi:type="dcterms:W3CDTF">2014-02-05T10:59:13Z</dcterms:created>
  <dcterms:modified xsi:type="dcterms:W3CDTF">2014-03-20T16:07:59Z</dcterms:modified>
</cp:coreProperties>
</file>